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137E085-BE0B-403D-A264-397FFC8C8723}" xr6:coauthVersionLast="45" xr6:coauthVersionMax="45" xr10:uidLastSave="{00000000-0000-0000-0000-000000000000}"/>
  <bookViews>
    <workbookView xWindow="-120" yWindow="-120" windowWidth="29040" windowHeight="15840" tabRatio="724" xr2:uid="{00000000-000D-0000-FFFF-FFFF00000000}"/>
  </bookViews>
  <sheets>
    <sheet name="FV"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 name="Example 9" sheetId="10" r:id="rId10"/>
    <sheet name="Example 10" sheetId="11" r:id="rId11"/>
    <sheet name="Example 11" sheetId="12" r:id="rId12"/>
    <sheet name="Example 12" sheetId="13" r:id="rId13"/>
    <sheet name="Example 13" sheetId="14" r:id="rId1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E20" i="12"/>
  <c r="D7" i="11"/>
  <c r="E12" i="12"/>
  <c r="E6" i="13"/>
  <c r="E21" i="12"/>
  <c r="D5" i="11"/>
  <c r="D6" i="11"/>
  <c r="E22" i="12"/>
  <c r="E12" i="13"/>
  <c r="D5" i="10"/>
  <c r="A12" i="2"/>
  <c r="A25" i="9"/>
  <c r="E10" i="13"/>
  <c r="D26" i="10"/>
  <c r="E8" i="13"/>
  <c r="E7" i="13"/>
  <c r="E9" i="13"/>
  <c r="D19" i="10"/>
  <c r="C16" i="11"/>
  <c r="A16" i="7"/>
  <c r="D4" i="10"/>
  <c r="D7" i="10"/>
  <c r="D4" i="11"/>
  <c r="A14" i="13"/>
  <c r="E11" i="13"/>
  <c r="E19" i="12"/>
  <c r="A13" i="3"/>
  <c r="A14" i="9"/>
  <c r="C17" i="11"/>
  <c r="A39" i="14"/>
  <c r="D10" i="10"/>
  <c r="D32" i="10"/>
  <c r="D10" i="11"/>
  <c r="D8" i="11"/>
  <c r="A38" i="14"/>
  <c r="A14" i="8"/>
  <c r="A11" i="10"/>
  <c r="A25" i="12"/>
  <c r="C15" i="11"/>
  <c r="A12" i="6"/>
  <c r="E11" i="12"/>
  <c r="D6" i="10"/>
  <c r="D8" i="10"/>
  <c r="E10" i="12"/>
  <c r="C14" i="11"/>
  <c r="A10" i="4"/>
  <c r="A11" i="11"/>
  <c r="A37" i="14"/>
  <c r="D29" i="10"/>
  <c r="A12" i="5"/>
  <c r="E14" i="12"/>
  <c r="D23" i="10"/>
  <c r="A45" i="4"/>
  <c r="D35" i="14" l="1"/>
  <c r="D34" i="14"/>
  <c r="C34" i="14"/>
  <c r="C35" i="14" s="1"/>
  <c r="B34" i="14"/>
  <c r="B35" i="14" s="1"/>
  <c r="D33" i="14"/>
  <c r="C33" i="14"/>
  <c r="B33" i="14"/>
  <c r="D32" i="14"/>
  <c r="C32" i="14"/>
  <c r="B32" i="14"/>
  <c r="D31" i="14"/>
  <c r="C31" i="14"/>
  <c r="B31" i="14"/>
  <c r="D30" i="14"/>
  <c r="C30" i="14"/>
  <c r="B30" i="14"/>
  <c r="D29" i="14"/>
  <c r="C29" i="14"/>
  <c r="B29" i="14"/>
  <c r="D28" i="14"/>
  <c r="C28" i="14"/>
  <c r="B28" i="14"/>
  <c r="D27" i="14"/>
  <c r="C27" i="14"/>
  <c r="B27" i="14"/>
  <c r="D26" i="14"/>
  <c r="C26" i="14"/>
  <c r="B26" i="14"/>
  <c r="D25" i="14"/>
  <c r="C25" i="14"/>
  <c r="B25" i="14"/>
  <c r="D24" i="14"/>
  <c r="C24" i="14"/>
  <c r="B24" i="14"/>
  <c r="D23" i="14"/>
  <c r="C23" i="14"/>
  <c r="D22" i="14"/>
  <c r="C22" i="14"/>
  <c r="B22" i="14"/>
  <c r="B23" i="14" s="1"/>
  <c r="D21" i="14"/>
  <c r="C21" i="14"/>
  <c r="B21" i="14"/>
  <c r="D20" i="14"/>
  <c r="C20" i="14"/>
  <c r="B20" i="14"/>
  <c r="D19" i="14"/>
  <c r="C19" i="14"/>
  <c r="B19" i="14"/>
  <c r="D18" i="14"/>
  <c r="C18" i="14"/>
  <c r="B18" i="14"/>
  <c r="D17" i="14"/>
  <c r="C17" i="14"/>
  <c r="B17" i="14"/>
  <c r="D16" i="14"/>
  <c r="C16" i="14"/>
  <c r="B16" i="14"/>
  <c r="D15" i="14"/>
  <c r="C15" i="14"/>
  <c r="B15" i="14"/>
  <c r="D14" i="14"/>
  <c r="C14" i="14"/>
  <c r="B14" i="14"/>
  <c r="D13" i="14"/>
  <c r="C13" i="14"/>
  <c r="B13" i="14"/>
  <c r="D12" i="14"/>
  <c r="C12" i="14"/>
  <c r="B12" i="14"/>
  <c r="D11" i="14"/>
  <c r="D10" i="14"/>
  <c r="C10" i="14"/>
  <c r="C11" i="14" s="1"/>
  <c r="B10" i="14"/>
  <c r="B11" i="14" s="1"/>
  <c r="D6" i="13"/>
  <c r="D7" i="13" s="1"/>
  <c r="D8" i="13" s="1"/>
  <c r="D9" i="13" s="1"/>
  <c r="D10" i="13" s="1"/>
  <c r="D11" i="13" s="1"/>
  <c r="D12" i="13" s="1"/>
  <c r="D22" i="12"/>
  <c r="D21" i="12"/>
  <c r="D20" i="12"/>
  <c r="D19" i="12"/>
  <c r="C19" i="12"/>
  <c r="C18" i="12" s="1"/>
  <c r="B15" i="12"/>
  <c r="B18" i="12" s="1"/>
  <c r="B24" i="12" l="1"/>
  <c r="B28" i="12" s="1"/>
  <c r="D14" i="12"/>
  <c r="D12" i="12"/>
  <c r="D11" i="12"/>
  <c r="D10" i="12"/>
  <c r="B10" i="11"/>
  <c r="C24" i="12" l="1"/>
  <c r="B17" i="11"/>
  <c r="B16" i="11"/>
  <c r="B15" i="11"/>
  <c r="B14" i="11"/>
  <c r="C8" i="11"/>
  <c r="C7" i="11"/>
  <c r="C6" i="11"/>
  <c r="C5" i="11"/>
  <c r="C4" i="11"/>
  <c r="C32" i="10"/>
  <c r="A31" i="10"/>
  <c r="C29" i="10"/>
  <c r="A28" i="10"/>
  <c r="C26" i="10"/>
  <c r="A25" i="10"/>
  <c r="C23" i="10"/>
  <c r="A21" i="10"/>
  <c r="C19" i="10"/>
  <c r="A15" i="10"/>
  <c r="B10" i="10"/>
  <c r="C8" i="10"/>
  <c r="C7" i="10"/>
  <c r="C6" i="10"/>
  <c r="C5" i="10"/>
  <c r="C4" i="10"/>
  <c r="B24" i="9"/>
  <c r="B30" i="9" s="1"/>
  <c r="B13" i="9"/>
  <c r="B29" i="9" s="1"/>
  <c r="B31" i="9" s="1"/>
  <c r="B29" i="8"/>
  <c r="B28" i="8"/>
  <c r="C10" i="10" l="1"/>
  <c r="C10" i="11"/>
  <c r="B13" i="8"/>
  <c r="B30" i="8" s="1"/>
  <c r="B31" i="8" s="1"/>
  <c r="B29" i="7"/>
  <c r="B28" i="7"/>
  <c r="B15" i="7" l="1"/>
  <c r="B30" i="7" s="1"/>
  <c r="B31" i="7" s="1"/>
  <c r="B23" i="6"/>
  <c r="B11" i="6" l="1"/>
  <c r="B24" i="6" s="1"/>
  <c r="B25" i="6" s="1"/>
  <c r="A69" i="1"/>
  <c r="A68" i="1"/>
  <c r="B27" i="5"/>
  <c r="B11" i="5"/>
  <c r="B28" i="5" s="1"/>
  <c r="B42" i="4"/>
  <c r="C41" i="4"/>
  <c r="B41" i="4"/>
  <c r="B40" i="4"/>
  <c r="C39" i="4"/>
  <c r="B39" i="4"/>
  <c r="C38" i="4"/>
  <c r="C40" i="4" s="1"/>
  <c r="B38" i="4"/>
  <c r="B28" i="4"/>
  <c r="B27" i="4"/>
  <c r="B26" i="4"/>
  <c r="B25" i="4"/>
  <c r="C16" i="4"/>
  <c r="B16" i="4"/>
  <c r="C15" i="4"/>
  <c r="B15" i="4"/>
  <c r="B17" i="4" s="1"/>
  <c r="B14" i="4"/>
  <c r="B9" i="4"/>
  <c r="C7" i="4"/>
  <c r="C5" i="4"/>
  <c r="C36" i="3"/>
  <c r="C35" i="3"/>
  <c r="C34" i="3"/>
  <c r="C33" i="3"/>
  <c r="C32" i="3"/>
  <c r="C31" i="3"/>
  <c r="C30" i="3"/>
  <c r="C29" i="3"/>
  <c r="C28" i="3"/>
  <c r="C27" i="3"/>
  <c r="C26" i="3"/>
  <c r="C25" i="3"/>
  <c r="D24" i="3"/>
  <c r="C24" i="3"/>
  <c r="B24" i="3"/>
  <c r="B25" i="3" s="1"/>
  <c r="B26" i="3" s="1"/>
  <c r="B27" i="3" s="1"/>
  <c r="B28" i="3" s="1"/>
  <c r="B29" i="3" s="1"/>
  <c r="B30" i="3" s="1"/>
  <c r="B31" i="3" s="1"/>
  <c r="B32" i="3" s="1"/>
  <c r="B33" i="3" s="1"/>
  <c r="B34" i="3" s="1"/>
  <c r="B35" i="3" s="1"/>
  <c r="B36" i="3" s="1"/>
  <c r="B17" i="3"/>
  <c r="B29" i="4" l="1"/>
  <c r="B30" i="4" s="1"/>
  <c r="B44" i="4"/>
  <c r="C42" i="4"/>
  <c r="B18" i="4"/>
  <c r="C32" i="4" s="1"/>
  <c r="B29" i="5"/>
  <c r="C37" i="3"/>
  <c r="E24" i="3"/>
  <c r="B12" i="3"/>
  <c r="B18" i="3" s="1"/>
  <c r="B19" i="3" s="1"/>
  <c r="C10" i="3"/>
  <c r="B27" i="2"/>
  <c r="D25" i="3" l="1"/>
  <c r="B11" i="2"/>
  <c r="B28" i="2" s="1"/>
  <c r="B29" i="2" s="1"/>
  <c r="E25" i="3" l="1"/>
  <c r="D26" i="3" l="1"/>
  <c r="E26" i="3" l="1"/>
  <c r="D27" i="3" l="1"/>
  <c r="E27" i="3" l="1"/>
  <c r="D28" i="3" s="1"/>
  <c r="A66" i="1"/>
  <c r="A67" i="1"/>
  <c r="A70" i="1"/>
  <c r="A71" i="1"/>
  <c r="A72" i="1"/>
  <c r="A73" i="1"/>
  <c r="A74" i="1"/>
  <c r="A75" i="1"/>
  <c r="A76" i="1"/>
  <c r="A77" i="1"/>
  <c r="A78" i="1"/>
  <c r="E28" i="3" l="1"/>
  <c r="D29" i="3" s="1"/>
  <c r="E29" i="3" l="1"/>
  <c r="D30" i="3" s="1"/>
  <c r="E30" i="3" l="1"/>
  <c r="D31" i="3" s="1"/>
  <c r="E31" i="3" l="1"/>
  <c r="D32" i="3" s="1"/>
  <c r="E32" i="3" l="1"/>
  <c r="D33" i="3"/>
  <c r="E33" i="3" l="1"/>
  <c r="D34" i="3" s="1"/>
  <c r="E34" i="3" l="1"/>
  <c r="D35" i="3" s="1"/>
  <c r="E35" i="3" l="1"/>
  <c r="D36" i="3" s="1"/>
  <c r="D37" i="3" l="1"/>
  <c r="E36" i="3"/>
</calcChain>
</file>

<file path=xl/sharedStrings.xml><?xml version="1.0" encoding="utf-8"?>
<sst xmlns="http://schemas.openxmlformats.org/spreadsheetml/2006/main" count="407" uniqueCount="240">
  <si>
    <t>Where type &lt;&gt; 0, Excel treats it as 1 and patments are assumed to be made or received at the end of each period.</t>
  </si>
  <si>
    <r>
      <rPr>
        <b/>
        <sz val="10"/>
        <color rgb="FFFF0000"/>
        <rFont val="Arial"/>
        <family val="2"/>
      </rPr>
      <t>#VALUE!</t>
    </r>
    <r>
      <rPr>
        <sz val="10"/>
        <rFont val="Arial"/>
        <family val="2"/>
      </rPr>
      <t xml:space="preserve"> Is returned if any argument does not resolve to a numeric value.</t>
    </r>
  </si>
  <si>
    <t>Most common error in use is failure to match the interest rate and the loan repayment frequency.</t>
  </si>
  <si>
    <t>Errors Using FV function</t>
  </si>
  <si>
    <t>Outgoings inflate monthly but we have to convert the annually quoted inflation rate to its monthly effective equivalent.</t>
  </si>
  <si>
    <t>Using MOD on the month number less 1, ensures a review on the anniversary of the lease start. Rather than use Monthly cash flow number 'helper columns' we might use row numbers.</t>
  </si>
  <si>
    <t>Note the requirement to negate the FV functions to 'over-ride' the sign convention.</t>
  </si>
  <si>
    <t>Cash Flow</t>
  </si>
  <si>
    <t>Monthly Cash Flow Number</t>
  </si>
  <si>
    <t>Inflatrion rate per year</t>
  </si>
  <si>
    <t>Base cash flow</t>
  </si>
  <si>
    <t>Outgoings</t>
  </si>
  <si>
    <t>Office</t>
  </si>
  <si>
    <t>Retail</t>
  </si>
  <si>
    <t>Unit</t>
  </si>
  <si>
    <t>Commonly, we might inflate monthly cash flows from rentals each year by an annual inflation rate but outgoings inflate monthly based on an annually quoted rate.</t>
  </si>
  <si>
    <t>Note the requirement to negate the FV function to 'over-ride' the sign convention.</t>
  </si>
  <si>
    <t>Inflated Flow</t>
  </si>
  <si>
    <t>Inflation Rate</t>
  </si>
  <si>
    <t>Base Cash Flow</t>
  </si>
  <si>
    <t>Cash Flow Number</t>
  </si>
  <si>
    <t>A common requirement is inflating cash flows by varying inflation factors.</t>
  </si>
  <si>
    <t>Initial Balance &gt;&gt;&gt;</t>
  </si>
  <si>
    <t>Check of Calculation using PV</t>
  </si>
  <si>
    <t>FV</t>
  </si>
  <si>
    <t>End</t>
  </si>
  <si>
    <t>Payments at Beginning or End of Period</t>
  </si>
  <si>
    <t>Initial Balance</t>
  </si>
  <si>
    <t>Payments Per Period</t>
  </si>
  <si>
    <t>Number of Periods of Investment</t>
  </si>
  <si>
    <t>Rate of interest per period effective</t>
  </si>
  <si>
    <t>Input</t>
  </si>
  <si>
    <t>Argument</t>
  </si>
  <si>
    <t>Payment frequency per year</t>
  </si>
  <si>
    <t>Monthly</t>
  </si>
  <si>
    <t>Payment frequency</t>
  </si>
  <si>
    <t>Compounding frequency per year</t>
  </si>
  <si>
    <t>Nominal</t>
  </si>
  <si>
    <t>Interest rate type</t>
  </si>
  <si>
    <t>Interest rate</t>
  </si>
  <si>
    <t>Crosscheck Formula</t>
  </si>
  <si>
    <t>Crosscheck of Validation</t>
  </si>
  <si>
    <t>The following achieves that objective:</t>
  </si>
  <si>
    <t>This requires that for any FV calculation we must ensure that the rate input is the appropriate effective rate for the period of time 'counted' by nper.</t>
  </si>
  <si>
    <t>But interest rates are usually quoted as effective for a payment frequency or nominal compounded at a given payment frequency.</t>
  </si>
  <si>
    <t>Thus far we have been constrained to inserting an effective rate for the period of payment frequency.</t>
  </si>
  <si>
    <t>PV should return User Initial Balance</t>
  </si>
  <si>
    <t>PMT should return User Payments</t>
  </si>
  <si>
    <t>NPER should return User Input nper.</t>
  </si>
  <si>
    <t>By Other Amortization Formula:</t>
  </si>
  <si>
    <t>Payment Type (type)</t>
  </si>
  <si>
    <t>Initial Balance (pv)</t>
  </si>
  <si>
    <t>Regular Payments (pmt)</t>
  </si>
  <si>
    <t>Term of investment (nper)</t>
  </si>
  <si>
    <t>Rate of interest (rate)</t>
  </si>
  <si>
    <t>Formula Used</t>
  </si>
  <si>
    <t>Validation Backup
(Conditonally Formatted)</t>
  </si>
  <si>
    <t>Test</t>
  </si>
  <si>
    <t>=0 or 1</t>
  </si>
  <si>
    <t>Numeric</t>
  </si>
  <si>
    <t>&gt;0</t>
  </si>
  <si>
    <t>Integer</t>
  </si>
  <si>
    <t>&lt;1</t>
  </si>
  <si>
    <t>&gt;=0</t>
  </si>
  <si>
    <t>Decimal</t>
  </si>
  <si>
    <t>Formula</t>
  </si>
  <si>
    <t>Validation Custom Formula Test</t>
  </si>
  <si>
    <t xml:space="preserve">    Input</t>
  </si>
  <si>
    <t>The following matrix shows an approach to determining and testing conditions for data validation, conditional formatting, and IF functions.</t>
  </si>
  <si>
    <t>The results are added to provide the balance with the user lefdt to interpret the sign of the final balance.</t>
  </si>
  <si>
    <t>Both initial PV and PMT are accumulated during the term at the given rate of interest.</t>
  </si>
  <si>
    <t>The result shows that the FV handling of the 'complex' problem is not that complex.</t>
  </si>
  <si>
    <t>Balance:</t>
  </si>
  <si>
    <t>Accumulated payments</t>
  </si>
  <si>
    <t>Accumulated loan</t>
  </si>
  <si>
    <t>Third, combine the answers:</t>
  </si>
  <si>
    <t>Balance at end of assessment period:</t>
  </si>
  <si>
    <t>payments at end of each month</t>
  </si>
  <si>
    <t>initial balance</t>
  </si>
  <si>
    <t>per month</t>
  </si>
  <si>
    <t>months</t>
  </si>
  <si>
    <t>Second, consider how the payments would accumulate without consideration of the initial loan:</t>
  </si>
  <si>
    <t>First, consider how the initial loan would accumulate if no repayments were made.</t>
  </si>
  <si>
    <t>Looking at the data in Example 6 we can examine the algorithm used in complex cases.</t>
  </si>
  <si>
    <t>From the 'Further calculation' we see the strength of keeping to a rigorous 'sign convention'. All we do to calculate the balancing item of interest is to add!</t>
  </si>
  <si>
    <t>Interest paid (negative) or received (positive)</t>
  </si>
  <si>
    <t>Final Balance</t>
  </si>
  <si>
    <t>Amount of regular payments:</t>
  </si>
  <si>
    <t>Initial borrowing:</t>
  </si>
  <si>
    <t>From this we can deduce the amount of interest paid or received:</t>
  </si>
  <si>
    <t>Further calculation:</t>
  </si>
  <si>
    <t>if the sign of the FV is positive, it represents a right to receive.</t>
  </si>
  <si>
    <t>if the sign of the FV is negative it represents an obligation to pay out.</t>
  </si>
  <si>
    <t>where the signs of the PV and PMT are different we must interpret the answer based upon its sign:</t>
  </si>
  <si>
    <t>similarly, the regular payments are payments out and given a negative sign.</t>
  </si>
  <si>
    <t>the PV iis the amount we borrow and because that comes towards us it is given the positive sign.</t>
  </si>
  <si>
    <t>We adopt the persona of borrower. Accordingly:</t>
  </si>
  <si>
    <t>the rate of interest must be the effective rate of interest per month.</t>
  </si>
  <si>
    <t>The number of periods is measured in months. As a result:</t>
  </si>
  <si>
    <t>Notes:</t>
  </si>
  <si>
    <t>Let us take a complex case involving an initial borrowing that we pay off by making regular deposits looking at it from the viewpoint of the borrower.</t>
  </si>
  <si>
    <t>With examples like this one we really see the need and strength of the rigorous sign convention adopted by the Excel amortization functions.</t>
  </si>
  <si>
    <t>From the 'Further calculation' we see the strength of keeping to a rigorous 'sign convention'. All we do to calculate the balancing item of iterest is to add!</t>
  </si>
  <si>
    <t>Interest received:</t>
  </si>
  <si>
    <t>Amount Accumulated:</t>
  </si>
  <si>
    <t>Initial deposit:</t>
  </si>
  <si>
    <t>From this we can deduce the amount of interest received:</t>
  </si>
  <si>
    <t>the resulting FV is positive and represents a right to receive.</t>
  </si>
  <si>
    <t>the PV is a payment out and is given the negative sign.</t>
  </si>
  <si>
    <t>We adopt the persona of depositor. Accordingly:</t>
  </si>
  <si>
    <t>Amount accumulated (FV): &gt;&gt;&gt;</t>
  </si>
  <si>
    <t>Let us take a complex case involving an initial deposit plus regular deposits looking at it from the viewpoint of the depositor.</t>
  </si>
  <si>
    <t>In the previous examples we have had only two non-zero elements involved in the question and answer.</t>
  </si>
  <si>
    <t>I define "Simple" as cases where there are only two out of PV, PMT, and FV having non-zero values involved in a problem and "complex" problems as those involving all three having non-zero values.</t>
  </si>
  <si>
    <t>Let us take a simple initial deposit problem looking at it from the viewpoint of the depositor.</t>
  </si>
  <si>
    <t>Interest paid</t>
  </si>
  <si>
    <t>Amount Accumulated</t>
  </si>
  <si>
    <t>Total deposits</t>
  </si>
  <si>
    <t>From this we can deduce the amount of interest paid:</t>
  </si>
  <si>
    <t>We can deduce total interest paid by simple addition as below</t>
  </si>
  <si>
    <t>The interpretation is made easy, and</t>
  </si>
  <si>
    <t>By adopting a rigorous approach to signing the monetary amounts:</t>
  </si>
  <si>
    <t>the resulting FV is negative and represents an obligation to pay out.</t>
  </si>
  <si>
    <t>the pmt is a payment out and is given the positive sign.</t>
  </si>
  <si>
    <t>We adopt the persona of banker. Accordingly:</t>
  </si>
  <si>
    <t>the payment must be the payment per month.</t>
  </si>
  <si>
    <t>Let us take a simple regular deposit problem but this time we look at it from the viewpoint of the banker.</t>
  </si>
  <si>
    <t>Dates may indicate the numbering or periods more intuitively.</t>
  </si>
  <si>
    <t>Payments made at the end of a month may be regarded as being made at the beginning of the next month.</t>
  </si>
  <si>
    <t>The formula approach to the sign convention is to regard the making of the deposit as creating an immediate right and accordingly is immediately negated.</t>
  </si>
  <si>
    <t>Totals</t>
  </si>
  <si>
    <t>Balance</t>
  </si>
  <si>
    <t>Interest Credited</t>
  </si>
  <si>
    <t>Deposit</t>
  </si>
  <si>
    <t>Date</t>
  </si>
  <si>
    <t>Month Number</t>
  </si>
  <si>
    <t>Interest received</t>
  </si>
  <si>
    <t>The payment type has an impact on the algorithm of calculation and that is capable of being shown in the cash flow by changing the type.</t>
  </si>
  <si>
    <t>Let us take a simple regular deposit problem looking at it from the viewpoint of the depositor.</t>
  </si>
  <si>
    <t>We can deduce total interest received by simple addition as below.</t>
  </si>
  <si>
    <t>the pmt is a payment out and is given the negative sign.</t>
  </si>
  <si>
    <t>Index of Examples</t>
  </si>
  <si>
    <t>Example Using FV Function</t>
  </si>
  <si>
    <t>Re-expressing the base amortization formula for FV we get:</t>
  </si>
  <si>
    <t>Some finance texts regard payments at the end of each period as 'ordinary simple annuities', other refer to them as payments 'in arrears'.
Some texts refer to payments at the beginning of each period as being 'annuities due' and others refer to the payments as being 'in advance'.</t>
  </si>
  <si>
    <t>The timing of the repayments:
0 = default = payments made at the end of each period.
1 = payments made at the beginning of each period.</t>
  </si>
  <si>
    <t>Optional</t>
  </si>
  <si>
    <t>type</t>
  </si>
  <si>
    <t>The sign of the present value (pv) will depend upon the persona for which trhe investment is analysed.
For example, if we are looking at a mortgage loan from the viewpoint of the panker, the pv is the initial loan that is made and will carry a negative sign.
In default, pv is 0.</t>
  </si>
  <si>
    <t>The amount, if any, of any payment made at the commencement of the time period specified by nper. Frequently referred to as a 'point zero payent' or a payment made or received at the 'origin'.</t>
  </si>
  <si>
    <t>pv</t>
  </si>
  <si>
    <t>The payments are regular single level amounts that are paid (negative) or received (positive) each payment period.
The sign of the payment will depend upon the persona for which the investment is analysed.
Where there are no such payments, the amount should be entered as 0.</t>
  </si>
  <si>
    <t>The amount, if any, of regular payments received or paid each period of the investment.</t>
  </si>
  <si>
    <t>Required.</t>
  </si>
  <si>
    <t>pmt</t>
  </si>
  <si>
    <t>nper is a count of the total number of repayments. Thus for monthly repayments over 5 years we would use 60.</t>
  </si>
  <si>
    <t>The total number of payment periods.</t>
  </si>
  <si>
    <t>nper</t>
  </si>
  <si>
    <t>Note that the rate input as a decimal.
The rate is assumed to be an effective rate for the frequency of time measured by nper.</t>
  </si>
  <si>
    <t>The required rate that is effective for the period of time 'counted' by nper.</t>
  </si>
  <si>
    <t>rate</t>
  </si>
  <si>
    <t>Argument Notes</t>
  </si>
  <si>
    <t>Description</t>
  </si>
  <si>
    <t>Type</t>
  </si>
  <si>
    <t>Name</t>
  </si>
  <si>
    <t>Arguments:</t>
  </si>
  <si>
    <r>
      <t>=FV(</t>
    </r>
    <r>
      <rPr>
        <b/>
        <sz val="10"/>
        <color rgb="FFFF0000"/>
        <rFont val="Arial"/>
        <family val="2"/>
      </rPr>
      <t>rate,nper,pmt,[pv],[type]</t>
    </r>
    <r>
      <rPr>
        <sz val="10"/>
        <rFont val="Arial"/>
        <family val="2"/>
      </rPr>
      <t>)</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</si>
  <si>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</si>
  <si>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</si>
  <si>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</si>
  <si>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</si>
  <si>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</si>
  <si>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</si>
  <si>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</si>
  <si>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</si>
  <si>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</si>
  <si>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</si>
  <si>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</si>
  <si>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</si>
  <si>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This gives rise to the sign convention whereby inflows to or rights of a persona are positive and outflows or obligations of a persona are negative.</t>
  </si>
  <si>
    <t>Note that if PV or PMT, or FV &lt;&gt; 0 then one or both of the other variables MUST have the opposite sign.</t>
  </si>
  <si>
    <t>Additional "summing" functions are CUMIPMT and CUMPRINC which sum the interest and principal payments made between two periods on a regularly amortized loan.</t>
  </si>
  <si>
    <t xml:space="preserve">PV, FV, PMT, NPER, and RATE. </t>
  </si>
  <si>
    <t>A member of the set of 5 amortization functions provided by Excel. These base functions are:</t>
  </si>
  <si>
    <t>Comment</t>
  </si>
  <si>
    <t>Returns the future value of an investment.</t>
  </si>
  <si>
    <t>Equations / Formulas</t>
  </si>
  <si>
    <t>Classification, Source, History</t>
  </si>
  <si>
    <t>Classification - Financial &gt; Amortization</t>
  </si>
  <si>
    <t>Built in.</t>
  </si>
  <si>
    <t>Excel uses the following base amortization formula:</t>
  </si>
  <si>
    <t>=(pv+(pmt*(1-(1+rate)^(-nper))/rate*(1+rate)^type))/(1+rate)^(-nper)</t>
  </si>
  <si>
    <t>Or in Excel linear form:</t>
  </si>
  <si>
    <t>Check of Algorithm by Cash Flow Schedule</t>
  </si>
  <si>
    <t>Regular Income (pmt)</t>
  </si>
  <si>
    <t>Present value:</t>
  </si>
  <si>
    <t>Discount Factor</t>
  </si>
  <si>
    <t>Present value</t>
  </si>
  <si>
    <t>This base formula approach has not used the sign convention.</t>
  </si>
  <si>
    <t>The method is constrained by being able to only handle a single sum.</t>
  </si>
  <si>
    <t>b. Check Using Excel Base Formula:</t>
  </si>
  <si>
    <t>present value</t>
  </si>
  <si>
    <t>Future value:</t>
  </si>
  <si>
    <t>a. Check by Simple FV Formula:</t>
  </si>
  <si>
    <t>But we can calculate the sum of those future payments:</t>
  </si>
  <si>
    <t>Future value</t>
  </si>
  <si>
    <t>Future value factor</t>
  </si>
  <si>
    <t>The sum of the future values represents the answer</t>
  </si>
  <si>
    <t>RATE should return User Input Rate (Approximation Error)</t>
  </si>
  <si>
    <t>In Excel linear form the following equation should resolve to a figure that approaches zero.</t>
  </si>
  <si>
    <t>=pv+(pmt*(1-(1+rate)^(-nper))/rate*(1+rate)^type)+(fv*(1+rate)^(-nper))</t>
  </si>
  <si>
    <t>Example 1:- Simple Entry Of FV Function: Depositor Accumulating Regular Payments.</t>
  </si>
  <si>
    <t>Example 2:- Simple Entry Of FV Function: Depositor Accumulating Regular Payments. Algorithm Used</t>
  </si>
  <si>
    <t>Example 3:- Check Of FV Algorithm</t>
  </si>
  <si>
    <t>Example 4:- Simple Entry Of FV Function: Banker Accumulating Regular Payments.</t>
  </si>
  <si>
    <t>Example 5:- Simple Entry Of FV Function: Depositor Accumulating An Initial Balance. Depositor's Viewpoint</t>
  </si>
  <si>
    <t>Example 6:- Complex FV Function Problem: Combined PV Plus Regular Deposits. Depositor's Viewpoint.</t>
  </si>
  <si>
    <t>Example 7:- Combined Initial Loan Balance Plus Regular Deposits to Pay Off Loan. Borrower's Viewpoint.</t>
  </si>
  <si>
    <t>Example 8:- Complex FV Function Problem: Examination Of Algorithm Used</t>
  </si>
  <si>
    <t>Example 9:- Validating And Checking FV User Input.</t>
  </si>
  <si>
    <t>Example 10:- Crosschecks Of FV Output.</t>
  </si>
  <si>
    <t>Example 11:- Handling Interest Rate And Payment Frequency Constraint.</t>
  </si>
  <si>
    <t>Example 12:- Inflating Cash Flows Each Period</t>
  </si>
  <si>
    <t>Example 13:- Inflating Cash Flows At Regular Frequencies.</t>
  </si>
  <si>
    <t>Related / Similar And Frequently Used With Functions</t>
  </si>
  <si>
    <t>One of the 5 key amortisation functions; the other 4 are:</t>
  </si>
  <si>
    <t>NPER</t>
  </si>
  <si>
    <t>PMT</t>
  </si>
  <si>
    <t>PV</t>
  </si>
  <si>
    <t>RATE</t>
  </si>
  <si>
    <t>Returns the number of periods for an investment.</t>
  </si>
  <si>
    <t>Returns the periodic payment for an annuity.</t>
  </si>
  <si>
    <t>Returns the present value of a series of regular payments and terminal value.</t>
  </si>
  <si>
    <t>Returns the interest rate per period of an annuity.</t>
  </si>
  <si>
    <t>However, users may refer to the other functions in the Amortisation sub-classification under Financial.</t>
  </si>
  <si>
    <t>File Creation Date : 19-Jun-2020</t>
  </si>
  <si>
    <t xml:space="preserve">Open the Excel help for this function. </t>
  </si>
  <si>
    <t>Double Click on FV and then click on the link</t>
  </si>
  <si>
    <t>Enter =FV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</si>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</sst>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164" formatCode="0.0000%"/>
    <numFmt numFmtId="165" formatCode="&quot;$&quot;#,##0.0000_);[Red]\(&quot;$&quot;#,##0.0000\)"/>
    <numFmt numFmtId="166" formatCode="ddd\ dd/mmm/yyyy"/>
    <numFmt numFmtId="167" formatCode="0.0000000000000000"/>
    <numFmt numFmtId="168" formatCode="0.000000"/>
    <numFmt numFmtId="169" formatCode="&quot;$&quot;#,##0.00;[Red]&quot;$&quot;#,##0.00"/>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1" fillId="0" borderId="0" applyFont="0" applyFill="0" applyBorder="0" applyAlignment="0" applyProtection="0"/>
    <xf numFmtId="0" fontId="7" fillId="0" borderId="0" applyNumberFormat="0" applyFill="0" applyBorder="0" applyAlignment="0" applyProtection="0"/>
  </cellStyleXfs>
  <cellXfs count="94">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4" fillId="2" borderId="0" xfId="0" applyFont="1" applyFill="1" applyProtection="1">
      <protection locked="0"/>
    </xf>
    <xf numFmtId="0" fontId="1" fillId="2" borderId="0" xfId="0" applyFont="1" applyFill="1"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2"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2" applyFont="1" applyFill="1" applyAlignment="1" applyProtection="1">
      <alignment horizontal="center"/>
    </xf>
    <xf numFmtId="0" fontId="0" fillId="0" borderId="0" xfId="0" quotePrefix="1" applyFont="1" applyFill="1" applyAlignment="1" applyProtection="1">
      <alignment horizontal="left"/>
    </xf>
    <xf numFmtId="0" fontId="1" fillId="0" borderId="0" xfId="0" quotePrefix="1" applyFont="1" applyFill="1" applyAlignment="1" applyProtection="1"/>
    <xf numFmtId="0" fontId="0" fillId="0" borderId="0" xfId="0" quotePrefix="1" applyFont="1" applyFill="1" applyAlignment="1" applyProtection="1"/>
    <xf numFmtId="0" fontId="1" fillId="0" borderId="0" xfId="0" applyFont="1" applyFill="1" applyAlignment="1" applyProtection="1">
      <alignment horizontal="left" vertical="top" indent="3"/>
    </xf>
    <xf numFmtId="0" fontId="2" fillId="0" borderId="0" xfId="0" applyFont="1" applyFill="1" applyProtection="1"/>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0" fillId="0" borderId="0" xfId="0" quotePrefix="1" applyFill="1" applyAlignment="1" applyProtection="1">
      <alignment horizontal="left"/>
    </xf>
    <xf numFmtId="0" fontId="3" fillId="0" borderId="0" xfId="0" quotePrefix="1" applyFont="1" applyFill="1" applyAlignment="1" applyProtection="1">
      <alignment horizontal="left"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vertical="top"/>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1" fillId="0" borderId="0" xfId="0" applyFont="1" applyFill="1" applyAlignment="1" applyProtection="1">
      <alignment horizontal="left"/>
    </xf>
    <xf numFmtId="0" fontId="0" fillId="0" borderId="0" xfId="0" applyFill="1" applyProtection="1">
      <protection locked="0"/>
    </xf>
    <xf numFmtId="0" fontId="6"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4" fontId="0" fillId="0" borderId="0" xfId="0" applyNumberFormat="1" applyFill="1" applyProtection="1">
      <protection locked="0"/>
    </xf>
    <xf numFmtId="1" fontId="0" fillId="0" borderId="0" xfId="0" applyNumberFormat="1" applyFill="1" applyProtection="1">
      <protection locked="0"/>
    </xf>
    <xf numFmtId="8" fontId="0" fillId="0" borderId="0" xfId="0" applyNumberFormat="1" applyFill="1" applyProtection="1">
      <protection locked="0"/>
    </xf>
    <xf numFmtId="8" fontId="0" fillId="0" borderId="0" xfId="0" applyNumberFormat="1" applyFill="1" applyAlignment="1" applyProtection="1">
      <alignment vertical="top"/>
    </xf>
    <xf numFmtId="8" fontId="0" fillId="0" borderId="0" xfId="0" applyNumberFormat="1" applyFill="1" applyProtection="1"/>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xf numFmtId="0" fontId="0" fillId="3" borderId="0" xfId="0" applyFill="1" applyProtection="1">
      <protection locked="0"/>
    </xf>
    <xf numFmtId="164" fontId="0" fillId="0" borderId="0" xfId="0" applyNumberFormat="1" applyFill="1" applyProtection="1"/>
    <xf numFmtId="1" fontId="0" fillId="0" borderId="0" xfId="0" applyNumberFormat="1" applyFill="1" applyProtection="1"/>
    <xf numFmtId="0" fontId="4" fillId="0" borderId="0" xfId="0" quotePrefix="1" applyFont="1" applyFill="1" applyAlignment="1" applyProtection="1">
      <alignment horizontal="left"/>
    </xf>
    <xf numFmtId="0" fontId="4" fillId="0" borderId="0" xfId="0" applyFont="1" applyFill="1" applyAlignment="1" applyProtection="1">
      <alignment horizontal="center"/>
    </xf>
    <xf numFmtId="0" fontId="4" fillId="0" borderId="0" xfId="0" applyFont="1" applyFill="1" applyAlignment="1" applyProtection="1">
      <alignment horizontal="right"/>
    </xf>
    <xf numFmtId="0" fontId="4" fillId="0" borderId="0" xfId="0" applyFont="1" applyFill="1" applyAlignment="1" applyProtection="1">
      <alignment horizontal="right" wrapText="1"/>
    </xf>
    <xf numFmtId="0" fontId="0" fillId="0" borderId="0" xfId="0" applyFill="1" applyAlignment="1" applyProtection="1">
      <alignment horizontal="center" vertical="top"/>
    </xf>
    <xf numFmtId="166" fontId="0" fillId="0" borderId="0" xfId="0" applyNumberFormat="1" applyFill="1" applyProtection="1"/>
    <xf numFmtId="165" fontId="0" fillId="0" borderId="0" xfId="0" applyNumberFormat="1" applyFill="1" applyProtection="1"/>
    <xf numFmtId="8" fontId="4" fillId="0" borderId="0" xfId="0" applyNumberFormat="1" applyFont="1" applyFill="1" applyProtection="1"/>
    <xf numFmtId="166" fontId="4" fillId="0" borderId="0" xfId="0" applyNumberFormat="1" applyFont="1" applyFill="1" applyAlignment="1" applyProtection="1">
      <alignment horizontal="right"/>
    </xf>
    <xf numFmtId="165" fontId="4" fillId="0" borderId="0" xfId="0" applyNumberFormat="1" applyFont="1" applyFill="1" applyProtection="1"/>
    <xf numFmtId="0" fontId="0" fillId="0" borderId="0" xfId="0" quotePrefix="1" applyFont="1" applyFill="1" applyAlignment="1" applyProtection="1">
      <alignment horizontal="left" vertical="top" wrapText="1"/>
    </xf>
    <xf numFmtId="167" fontId="0" fillId="0" borderId="0" xfId="0" applyNumberFormat="1" applyFill="1" applyProtection="1"/>
    <xf numFmtId="164" fontId="0" fillId="0" borderId="0" xfId="1" applyNumberFormat="1" applyFont="1" applyFill="1" applyProtection="1"/>
    <xf numFmtId="168" fontId="0" fillId="0" borderId="0" xfId="0" applyNumberFormat="1" applyFill="1" applyProtection="1"/>
    <xf numFmtId="169" fontId="1" fillId="0" borderId="0" xfId="0" applyNumberFormat="1" applyFont="1" applyFill="1" applyProtection="1"/>
    <xf numFmtId="0" fontId="4" fillId="0" borderId="0" xfId="0" applyFont="1" applyFill="1" applyAlignment="1" applyProtection="1">
      <alignment vertical="top"/>
    </xf>
    <xf numFmtId="0" fontId="4" fillId="0" borderId="0" xfId="0" applyFont="1" applyFill="1" applyAlignment="1" applyProtection="1">
      <alignment wrapText="1"/>
    </xf>
    <xf numFmtId="8" fontId="1" fillId="0" borderId="0" xfId="0" applyNumberFormat="1" applyFont="1" applyFill="1" applyProtection="1"/>
    <xf numFmtId="0" fontId="4" fillId="0" borderId="0" xfId="0" applyFont="1" applyFill="1" applyAlignment="1" applyProtection="1">
      <alignment horizontal="left" vertical="top" wrapText="1"/>
    </xf>
    <xf numFmtId="0" fontId="1" fillId="0" borderId="0" xfId="0" applyFont="1" applyFill="1" applyAlignment="1" applyProtection="1">
      <alignment wrapText="1"/>
    </xf>
    <xf numFmtId="0" fontId="0" fillId="0" borderId="0" xfId="0" applyFill="1" applyAlignment="1" applyProtection="1">
      <alignment vertical="top"/>
    </xf>
    <xf numFmtId="0" fontId="0" fillId="0" borderId="0" xfId="0" applyFill="1" applyAlignment="1" applyProtection="1">
      <alignment horizontal="left" vertical="top"/>
    </xf>
    <xf numFmtId="0" fontId="1" fillId="0" borderId="0" xfId="0" applyFont="1" applyFill="1" applyAlignment="1" applyProtection="1">
      <alignment horizontal="center" vertical="top"/>
    </xf>
    <xf numFmtId="0" fontId="1" fillId="0" borderId="0" xfId="0" quotePrefix="1" applyFont="1" applyFill="1" applyAlignment="1" applyProtection="1">
      <alignment wrapText="1"/>
    </xf>
    <xf numFmtId="164" fontId="1" fillId="0" borderId="0" xfId="1" applyNumberFormat="1" applyFont="1" applyFill="1" applyProtection="1"/>
    <xf numFmtId="0" fontId="4" fillId="0" borderId="0" xfId="0" applyFont="1" applyFill="1" applyAlignment="1" applyProtection="1">
      <alignment horizontal="left" vertical="center"/>
    </xf>
    <xf numFmtId="0" fontId="1" fillId="0" borderId="0" xfId="0" applyFont="1" applyFill="1" applyAlignment="1" applyProtection="1">
      <alignment horizontal="center" vertical="center"/>
    </xf>
    <xf numFmtId="0" fontId="1" fillId="0" borderId="0" xfId="0" applyFont="1" applyFill="1" applyAlignment="1" applyProtection="1">
      <alignment horizontal="center" vertical="center" wrapText="1"/>
    </xf>
    <xf numFmtId="0" fontId="4" fillId="0" borderId="0" xfId="0" applyFont="1" applyFill="1" applyAlignment="1" applyProtection="1">
      <alignment horizontal="center" vertical="center" wrapText="1"/>
    </xf>
    <xf numFmtId="0" fontId="4" fillId="0" borderId="0" xfId="0" applyFont="1" applyFill="1" applyAlignment="1" applyProtection="1">
      <alignment horizontal="center" vertical="center"/>
    </xf>
    <xf numFmtId="164" fontId="1" fillId="0" borderId="0" xfId="0" applyNumberFormat="1" applyFont="1" applyFill="1" applyAlignment="1" applyProtection="1">
      <alignment vertical="top"/>
      <protection locked="0"/>
    </xf>
    <xf numFmtId="0" fontId="1" fillId="0" borderId="0" xfId="0" applyFont="1" applyFill="1" applyAlignment="1" applyProtection="1">
      <alignment horizontal="right" vertical="top"/>
      <protection locked="0"/>
    </xf>
    <xf numFmtId="0" fontId="1" fillId="0" borderId="0" xfId="0" applyFont="1" applyFill="1" applyAlignment="1" applyProtection="1">
      <alignment vertical="top"/>
      <protection locked="0"/>
    </xf>
    <xf numFmtId="0" fontId="0" fillId="0" borderId="0" xfId="0" applyFill="1" applyAlignment="1" applyProtection="1">
      <alignment wrapText="1"/>
    </xf>
    <xf numFmtId="1" fontId="0" fillId="0" borderId="0" xfId="0" applyNumberFormat="1" applyFill="1" applyAlignment="1" applyProtection="1">
      <alignment horizontal="right"/>
      <protection locked="0"/>
    </xf>
    <xf numFmtId="9" fontId="1" fillId="0" borderId="0" xfId="0" applyNumberFormat="1" applyFont="1" applyFill="1" applyAlignment="1" applyProtection="1">
      <alignment wrapText="1"/>
    </xf>
    <xf numFmtId="8" fontId="1" fillId="0" borderId="0" xfId="0" applyNumberFormat="1" applyFont="1" applyFill="1" applyAlignment="1" applyProtection="1">
      <alignment vertical="top"/>
    </xf>
    <xf numFmtId="0" fontId="4" fillId="0" borderId="0" xfId="0" applyFont="1" applyFill="1" applyAlignment="1" applyProtection="1">
      <alignment horizontal="right" vertical="top"/>
    </xf>
    <xf numFmtId="9" fontId="4" fillId="0" borderId="0" xfId="0" applyNumberFormat="1" applyFont="1" applyFill="1" applyAlignment="1" applyProtection="1">
      <alignment vertical="top"/>
    </xf>
    <xf numFmtId="9" fontId="4" fillId="0" borderId="0" xfId="0" applyNumberFormat="1" applyFont="1" applyFill="1" applyAlignment="1" applyProtection="1">
      <alignment wrapText="1"/>
    </xf>
    <xf numFmtId="10" fontId="4" fillId="0" borderId="0" xfId="0" applyNumberFormat="1" applyFont="1" applyFill="1" applyAlignment="1" applyProtection="1">
      <alignment wrapText="1"/>
    </xf>
    <xf numFmtId="0" fontId="4" fillId="0" borderId="0" xfId="0" applyFont="1" applyFill="1" applyAlignment="1" applyProtection="1">
      <alignment horizontal="center" vertical="top"/>
    </xf>
  </cellXfs>
  <cellStyles count="3">
    <cellStyle name="Hyperlink" xfId="2" builtinId="8"/>
    <cellStyle name="Normal" xfId="0" builtinId="0"/>
    <cellStyle name="Percent" xfId="1" builtinId="5"/>
  </cellStyles>
  <dxfs count="3">
    <dxf>
      <font>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133350</xdr:colOff>
      <xdr:row>47</xdr:row>
      <xdr:rowOff>228600</xdr:rowOff>
    </xdr:from>
    <xdr:ext cx="7305675" cy="914546"/>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8659475"/>
              <a:ext cx="7305675" cy="91454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𝑷𝑽</m:t>
                        </m:r>
                        <m:r>
                          <a:rPr lang="en-AU" sz="1800" b="1" i="1">
                            <a:latin typeface="Cambria Math" panose="02040503050406030204" pitchFamily="18" charset="0"/>
                            <a:ea typeface="Cambria Math" panose="02040503050406030204" pitchFamily="18" charset="0"/>
                          </a:rPr>
                          <m:t>+</m:t>
                        </m:r>
                        <m:d>
                          <m:dPr>
                            <m:begChr m:val="["/>
                            <m:endChr m:val="]"/>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num>
                              <m:den>
                                <m:r>
                                  <a:rPr lang="en-AU" sz="1800" b="1" i="1">
                                    <a:latin typeface="Cambria Math" panose="02040503050406030204" pitchFamily="18" charset="0"/>
                                    <a:ea typeface="Cambria Math" panose="02040503050406030204" pitchFamily="18" charset="0"/>
                                  </a:rPr>
                                  <m:t>𝑹𝑨𝑻𝑬</m:t>
                                </m:r>
                              </m:den>
                            </m:f>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𝑻𝒀𝑷𝑬</m:t>
                                </m:r>
                              </m:sup>
                            </m:sSup>
                          </m:e>
                        </m:d>
                      </m:num>
                      <m:den>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den>
                    </m:f>
                  </m:oMath>
                </m:oMathPara>
              </a14:m>
              <a:endParaRPr lang="en-AU" sz="1800" b="1"/>
            </a:p>
          </xdr:txBody>
        </xdr:sp>
      </mc:Choice>
      <mc:Fallback xmlns="">
        <xdr:sp macro="" textlink="">
          <xdr:nvSpPr>
            <xdr:cNvPr id="7" name="TextBox 6"/>
            <xdr:cNvSpPr txBox="1"/>
          </xdr:nvSpPr>
          <xdr:spPr>
            <a:xfrm>
              <a:off x="133350" y="18659475"/>
              <a:ext cx="7305675" cy="91454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𝑭𝑽</a:t>
              </a:r>
              <a:r>
                <a:rPr lang="en-AU" sz="1800" b="1" i="0">
                  <a:latin typeface="Cambria Math" panose="02040503050406030204" pitchFamily="18" charset="0"/>
                  <a:ea typeface="Cambria Math" panose="02040503050406030204" pitchFamily="18" charset="0"/>
                </a:rPr>
                <a:t>=(𝑷𝑽+[𝑷𝑴𝑻×(𝟏−(𝟏+𝑹𝑨𝑻𝑬)^(−𝑵𝑷𝑬𝑹))/𝑹𝑨𝑻𝑬×(𝟏+𝑹𝑨𝑻𝑬)^𝑻𝒀𝑷𝑬 ])/(𝟏+𝑹𝑨𝑻𝑬)^(−𝑵𝑷𝑬𝑹) </a:t>
              </a:r>
              <a:endParaRPr lang="en-AU" sz="1800" b="1"/>
            </a:p>
          </xdr:txBody>
        </xdr:sp>
      </mc:Fallback>
    </mc:AlternateContent>
    <xdr:clientData/>
  </xdr:oneCellAnchor>
  <xdr:oneCellAnchor>
    <xdr:from>
      <xdr:col>0</xdr:col>
      <xdr:colOff>133350</xdr:colOff>
      <xdr:row>45</xdr:row>
      <xdr:rowOff>85725</xdr:rowOff>
    </xdr:from>
    <xdr:ext cx="9067800" cy="1990724"/>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33350" y="11363325"/>
              <a:ext cx="9067800" cy="199072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left"/>
                  </m:oMathParaPr>
                  <m:oMath xmlns:m="http://schemas.openxmlformats.org/officeDocument/2006/math">
                    <m:r>
                      <a:rPr lang="en-AU" sz="1800" b="1" i="1">
                        <a:latin typeface="Cambria Math" panose="02040503050406030204" pitchFamily="18" charset="0"/>
                      </a:rPr>
                      <m:t>𝑷𝑽</m:t>
                    </m:r>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𝑷𝑴𝑻</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rPr>
                            </m:ctrlPr>
                          </m:fPr>
                          <m:num>
                            <m:r>
                              <a:rPr lang="en-AU" sz="1800" b="1" i="1">
                                <a:latin typeface="Cambria Math" panose="02040503050406030204" pitchFamily="18" charset="0"/>
                              </a:rPr>
                              <m:t>𝟏</m:t>
                            </m:r>
                            <m:r>
                              <a:rPr lang="en-AU" sz="1800" b="1" i="1">
                                <a:latin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m:t>
                                </m:r>
                                <m:r>
                                  <a:rPr lang="en-AU" sz="1800" b="1" i="1">
                                    <a:latin typeface="Cambria Math" panose="02040503050406030204" pitchFamily="18" charset="0"/>
                                  </a:rPr>
                                  <m:t>𝑵𝑷𝑬𝑹</m:t>
                                </m:r>
                              </m:sup>
                            </m:sSup>
                          </m:num>
                          <m:den>
                            <m:r>
                              <a:rPr lang="en-AU" sz="1800" b="1" i="1">
                                <a:latin typeface="Cambria Math" panose="02040503050406030204" pitchFamily="18" charset="0"/>
                              </a:rPr>
                              <m:t>𝑹𝑨𝑻𝑬</m:t>
                            </m:r>
                          </m:den>
                        </m:f>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rPr>
                                  <m:t>𝟏</m:t>
                                </m:r>
                                <m:r>
                                  <a:rPr lang="en-AU" sz="1800" b="1" i="1">
                                    <a:latin typeface="Cambria Math" panose="02040503050406030204" pitchFamily="18" charset="0"/>
                                  </a:rPr>
                                  <m:t>+</m:t>
                                </m:r>
                                <m:r>
                                  <a:rPr lang="en-AU" sz="1800" b="1" i="1">
                                    <a:latin typeface="Cambria Math" panose="02040503050406030204" pitchFamily="18" charset="0"/>
                                  </a:rPr>
                                  <m:t>𝑹𝑨𝑻𝑬</m:t>
                                </m:r>
                              </m:e>
                            </m:d>
                          </m:e>
                          <m:sup>
                            <m:r>
                              <a:rPr lang="en-AU" sz="1800" b="1" i="1">
                                <a:latin typeface="Cambria Math" panose="02040503050406030204" pitchFamily="18" charset="0"/>
                              </a:rPr>
                              <m:t>𝑻𝒀𝑷𝑬</m:t>
                            </m:r>
                          </m:sup>
                        </m:sSup>
                      </m:e>
                    </m:d>
                    <m:r>
                      <a:rPr lang="en-AU" sz="1800" b="1" i="1">
                        <a:latin typeface="Cambria Math" panose="02040503050406030204" pitchFamily="18" charset="0"/>
                      </a:rPr>
                      <m:t>+</m:t>
                    </m:r>
                    <m:d>
                      <m:dPr>
                        <m:begChr m:val="["/>
                        <m:endChr m:val="]"/>
                        <m:ctrlPr>
                          <a:rPr lang="en-AU" sz="1800" b="1" i="1">
                            <a:latin typeface="Cambria Math" panose="02040503050406030204" pitchFamily="18" charset="0"/>
                          </a:rPr>
                        </m:ctrlPr>
                      </m:dPr>
                      <m:e>
                        <m:r>
                          <a:rPr lang="en-AU" sz="1800" b="1" i="1">
                            <a:latin typeface="Cambria Math" panose="02040503050406030204" pitchFamily="18" charset="0"/>
                          </a:rPr>
                          <m:t>𝑭𝑽</m:t>
                        </m:r>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𝑵𝑷𝑬𝑹</m:t>
                            </m:r>
                          </m:sup>
                        </m:sSup>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ea typeface="Cambria Math" panose="02040503050406030204" pitchFamily="18" charset="0"/>
              </a:endParaRPr>
            </a:p>
            <a:p>
              <a:r>
                <a:rPr lang="en-AU" sz="1200" b="0"/>
                <a:t>Where:</a:t>
              </a:r>
            </a:p>
            <a:p>
              <a:r>
                <a:rPr lang="en-AU" sz="1200" b="0"/>
                <a:t>PV = Present Value at time period 0</a:t>
              </a:r>
            </a:p>
            <a:p>
              <a:r>
                <a:rPr lang="en-AU" sz="1200" b="0"/>
                <a:t>PMT = A regular payment per period of time measured by NPER</a:t>
              </a:r>
            </a:p>
            <a:p>
              <a:r>
                <a:rPr lang="en-AU" sz="1200" b="0"/>
                <a:t>RATE = Interest expressed as a decimal per period of time measured by NPER</a:t>
              </a:r>
            </a:p>
            <a:p>
              <a:r>
                <a:rPr lang="en-AU" sz="1200" b="0"/>
                <a:t>NPER = The number of periods of time</a:t>
              </a:r>
            </a:p>
            <a:p>
              <a:r>
                <a:rPr lang="en-AU" sz="1200" b="0"/>
                <a:t>FV = The future value after NPER periods of time</a:t>
              </a:r>
            </a:p>
            <a:p>
              <a:r>
                <a:rPr lang="en-AU" sz="1200" b="0"/>
                <a:t>TYPE = 0 if PMTs are made at the end of each period and 1 if PMTs are made at the beginning of each period.</a:t>
              </a:r>
            </a:p>
          </xdr:txBody>
        </xdr:sp>
      </mc:Choice>
      <mc:Fallback xmlns="">
        <xdr:sp macro="" textlink="">
          <xdr:nvSpPr>
            <xdr:cNvPr id="9" name="TextBox 8"/>
            <xdr:cNvSpPr txBox="1"/>
          </xdr:nvSpPr>
          <xdr:spPr>
            <a:xfrm>
              <a:off x="133350" y="11363325"/>
              <a:ext cx="9067800" cy="199072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800" b="1" i="0">
                  <a:latin typeface="Cambria Math" panose="02040503050406030204" pitchFamily="18" charset="0"/>
                </a:rPr>
                <a:t>𝑷𝑽+[𝑷𝑴𝑻</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𝟏−(𝟏+𝑹𝑨𝑻𝑬)^(−𝑵𝑷𝑬𝑹))/𝑹𝑨𝑻𝑬</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𝟏+𝑹𝑨𝑻𝑬)^𝑻𝒀𝑷𝑬 ]+[𝑭𝑽</a:t>
              </a:r>
              <a:r>
                <a:rPr lang="en-AU" sz="1800" b="1" i="0">
                  <a:latin typeface="Cambria Math" panose="02040503050406030204" pitchFamily="18" charset="0"/>
                  <a:ea typeface="Cambria Math" panose="02040503050406030204" pitchFamily="18" charset="0"/>
                </a:rPr>
                <a:t>×(𝟏+𝑹𝑨𝑻𝑬)^(−𝑵𝑷𝑬𝑹) ]=𝟎</a:t>
              </a:r>
              <a:endParaRPr lang="en-AU" sz="1800" b="1">
                <a:ea typeface="Cambria Math" panose="02040503050406030204" pitchFamily="18" charset="0"/>
              </a:endParaRPr>
            </a:p>
            <a:p>
              <a:r>
                <a:rPr lang="en-AU" sz="1200" b="0"/>
                <a:t>Where:</a:t>
              </a:r>
            </a:p>
            <a:p>
              <a:r>
                <a:rPr lang="en-AU" sz="1200" b="0"/>
                <a:t>PV = Present Value at time period 0</a:t>
              </a:r>
            </a:p>
            <a:p>
              <a:r>
                <a:rPr lang="en-AU" sz="1200" b="0"/>
                <a:t>PMT = A regular payment per period of time measured by NPER</a:t>
              </a:r>
            </a:p>
            <a:p>
              <a:r>
                <a:rPr lang="en-AU" sz="1200" b="0"/>
                <a:t>RATE = Interest expressed as a decimal per period of time measured by NPER</a:t>
              </a:r>
            </a:p>
            <a:p>
              <a:r>
                <a:rPr lang="en-AU" sz="1200" b="0"/>
                <a:t>NPER = The number of periods of time</a:t>
              </a:r>
            </a:p>
            <a:p>
              <a:r>
                <a:rPr lang="en-AU" sz="1200" b="0"/>
                <a:t>FV = The future value after NPER periods of time</a:t>
              </a:r>
            </a:p>
            <a:p>
              <a:r>
                <a:rPr lang="en-AU" sz="1200" b="0"/>
                <a:t>TYPE = 0 if PMTs are made at the end of each period and 1 if PMTs are made at the beginning of each period.</a:t>
              </a:r>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88"/>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7" t="s">
        <v>24</v>
      </c>
      <c r="B1" s="38"/>
      <c r="C1" s="38"/>
      <c r="D1" s="39" t="s">
        <v>239</v>
      </c>
      <c r="E1" s="40"/>
    </row>
    <row r="2" spans="1:5" ht="15" customHeight="1" x14ac:dyDescent="0.25">
      <c r="A2" s="5"/>
      <c r="B2" s="6"/>
      <c r="C2" s="6"/>
      <c r="D2" s="7"/>
    </row>
    <row r="3" spans="1:5" ht="15.75" x14ac:dyDescent="0.25">
      <c r="A3" s="5" t="s">
        <v>162</v>
      </c>
      <c r="B3" s="6"/>
      <c r="C3" s="6"/>
      <c r="D3" s="8" t="str">
        <f>HYPERLINK("http://www.rondebruin.nl/efb/efb.htm","Visit the Excel Function Bible website")</f>
        <v>Visit the Excel Function Bible website</v>
      </c>
    </row>
    <row r="4" spans="1:5" ht="15" customHeight="1" x14ac:dyDescent="0.2">
      <c r="A4" s="9" t="s">
        <v>185</v>
      </c>
      <c r="B4" s="9"/>
      <c r="C4" s="9"/>
      <c r="D4" s="10" t="s">
        <v>235</v>
      </c>
    </row>
    <row r="5" spans="1:5" x14ac:dyDescent="0.2">
      <c r="A5" s="11"/>
      <c r="B5" s="6"/>
      <c r="C5" s="6"/>
      <c r="D5" s="12"/>
    </row>
    <row r="6" spans="1:5" ht="15.75" x14ac:dyDescent="0.25">
      <c r="A6" s="5" t="s">
        <v>187</v>
      </c>
      <c r="B6" s="11"/>
      <c r="C6" s="11"/>
      <c r="D6" s="13" t="s">
        <v>236</v>
      </c>
    </row>
    <row r="7" spans="1:5" x14ac:dyDescent="0.2">
      <c r="A7" s="14" t="s">
        <v>188</v>
      </c>
      <c r="B7" s="11"/>
      <c r="C7" s="11"/>
      <c r="D7" s="12" t="s">
        <v>238</v>
      </c>
    </row>
    <row r="8" spans="1:5" x14ac:dyDescent="0.2">
      <c r="A8" s="15"/>
      <c r="B8" s="11"/>
      <c r="C8" s="11"/>
      <c r="D8" s="12" t="s">
        <v>237</v>
      </c>
    </row>
    <row r="9" spans="1:5" x14ac:dyDescent="0.2">
      <c r="A9" s="16" t="s">
        <v>189</v>
      </c>
      <c r="B9" s="11"/>
      <c r="C9" s="11"/>
      <c r="D9" s="12"/>
    </row>
    <row r="10" spans="1:5" x14ac:dyDescent="0.2">
      <c r="A10" s="15"/>
      <c r="B10" s="11"/>
      <c r="C10" s="11"/>
      <c r="D10" s="8" t="str">
        <f>HYPERLINK("..\efb_Excel%20Functions%20Bible.xlsx","Go back to or open the EFB menu workbook")</f>
        <v>Go back to or open the EFB menu workbook</v>
      </c>
    </row>
    <row r="11" spans="1:5" ht="15.75" x14ac:dyDescent="0.25">
      <c r="A11" s="5" t="s">
        <v>184</v>
      </c>
      <c r="B11" s="6"/>
      <c r="C11" s="6"/>
      <c r="D11" s="12"/>
    </row>
    <row r="12" spans="1:5" x14ac:dyDescent="0.2">
      <c r="A12" s="11"/>
      <c r="B12" s="6"/>
      <c r="C12" s="6"/>
      <c r="D12" s="12"/>
    </row>
    <row r="13" spans="1:5" x14ac:dyDescent="0.2">
      <c r="A13" s="11" t="s">
        <v>183</v>
      </c>
      <c r="B13" s="6"/>
      <c r="C13" s="6"/>
      <c r="D13" s="12"/>
    </row>
    <row r="14" spans="1:5" x14ac:dyDescent="0.2">
      <c r="A14" s="17" t="s">
        <v>182</v>
      </c>
      <c r="B14" s="6"/>
      <c r="C14" s="6"/>
      <c r="D14" s="12"/>
    </row>
    <row r="15" spans="1:5" x14ac:dyDescent="0.2">
      <c r="A15" s="11" t="s">
        <v>181</v>
      </c>
      <c r="B15" s="6"/>
      <c r="C15" s="6"/>
      <c r="D15" s="13"/>
    </row>
    <row r="16" spans="1:5" x14ac:dyDescent="0.2">
      <c r="A16" s="6"/>
      <c r="B16" s="6"/>
      <c r="C16" s="6"/>
      <c r="D16" s="6"/>
    </row>
    <row r="17" spans="1:4" x14ac:dyDescent="0.2">
      <c r="A17" s="18" t="s">
        <v>180</v>
      </c>
      <c r="B17" s="6"/>
      <c r="C17" s="6"/>
      <c r="D17" s="6"/>
    </row>
    <row r="18" spans="1:4" x14ac:dyDescent="0.2">
      <c r="A18" s="18" t="s">
        <v>179</v>
      </c>
      <c r="B18" s="6"/>
      <c r="C18" s="6"/>
      <c r="D18" s="6"/>
    </row>
    <row r="19" spans="1:4" x14ac:dyDescent="0.2">
      <c r="A19" s="11"/>
      <c r="B19" s="6"/>
      <c r="C19" s="6"/>
      <c r="D19" s="6"/>
    </row>
    <row r="20" spans="1:4" ht="15.75" x14ac:dyDescent="0.25">
      <c r="A20" s="5" t="s">
        <v>178</v>
      </c>
      <c r="B20" s="6"/>
      <c r="C20" s="6"/>
      <c r="D20" s="6"/>
    </row>
    <row r="21" spans="1:4" x14ac:dyDescent="0.2">
      <c r="A21" s="6"/>
      <c r="B21" s="6"/>
      <c r="C21" s="6"/>
      <c r="D21" s="6"/>
    </row>
    <row r="22" spans="1:4" x14ac:dyDescent="0.2">
      <c r="A22" s="11" t="s">
        <v>177</v>
      </c>
      <c r="B22" s="6"/>
      <c r="C22" s="6"/>
      <c r="D22" s="6"/>
    </row>
    <row r="23" spans="1:4" x14ac:dyDescent="0.2">
      <c r="A23" s="19" t="s">
        <v>176</v>
      </c>
      <c r="B23" s="6"/>
      <c r="C23" s="6"/>
      <c r="D23" s="6"/>
    </row>
    <row r="24" spans="1:4" x14ac:dyDescent="0.2">
      <c r="A24" s="19" t="s">
        <v>175</v>
      </c>
      <c r="B24" s="6"/>
      <c r="C24" s="6"/>
      <c r="D24" s="6"/>
    </row>
    <row r="25" spans="1:4" x14ac:dyDescent="0.2">
      <c r="A25" s="20" t="s">
        <v>174</v>
      </c>
      <c r="B25" s="6"/>
      <c r="C25" s="6"/>
      <c r="D25" s="6"/>
    </row>
    <row r="26" spans="1:4" x14ac:dyDescent="0.2">
      <c r="A26" s="20" t="s">
        <v>173</v>
      </c>
      <c r="B26" s="6"/>
      <c r="C26" s="6"/>
      <c r="D26" s="6"/>
    </row>
    <row r="27" spans="1:4" x14ac:dyDescent="0.2">
      <c r="A27" s="19" t="s">
        <v>172</v>
      </c>
      <c r="B27" s="6"/>
      <c r="C27" s="6"/>
      <c r="D27" s="6"/>
    </row>
    <row r="28" spans="1:4" x14ac:dyDescent="0.2">
      <c r="A28" s="20" t="s">
        <v>171</v>
      </c>
      <c r="B28" s="6"/>
      <c r="C28" s="6"/>
      <c r="D28" s="6"/>
    </row>
    <row r="29" spans="1:4" x14ac:dyDescent="0.2">
      <c r="A29" s="20" t="s">
        <v>170</v>
      </c>
      <c r="B29" s="6"/>
      <c r="C29" s="6"/>
      <c r="D29" s="6"/>
    </row>
    <row r="30" spans="1:4" x14ac:dyDescent="0.2">
      <c r="A30" s="20" t="s">
        <v>169</v>
      </c>
      <c r="B30" s="6"/>
      <c r="C30" s="6"/>
      <c r="D30" s="6"/>
    </row>
    <row r="31" spans="1:4" x14ac:dyDescent="0.2">
      <c r="A31" s="20" t="s">
        <v>168</v>
      </c>
      <c r="B31" s="6"/>
      <c r="C31" s="6"/>
      <c r="D31" s="6"/>
    </row>
    <row r="32" spans="1:4" x14ac:dyDescent="0.2">
      <c r="A32" s="11"/>
      <c r="B32" s="6"/>
      <c r="C32" s="6"/>
      <c r="D32" s="6"/>
    </row>
    <row r="33" spans="1:4" ht="15.75" x14ac:dyDescent="0.25">
      <c r="A33" s="5" t="s">
        <v>167</v>
      </c>
      <c r="B33" s="6"/>
      <c r="C33" s="6"/>
      <c r="D33" s="6"/>
    </row>
    <row r="34" spans="1:4" x14ac:dyDescent="0.2">
      <c r="A34" s="21" t="s">
        <v>166</v>
      </c>
      <c r="B34" s="6"/>
      <c r="C34" s="6"/>
      <c r="D34" s="6"/>
    </row>
    <row r="35" spans="1:4" x14ac:dyDescent="0.2">
      <c r="A35" s="21"/>
      <c r="B35" s="6"/>
      <c r="C35" s="6"/>
      <c r="D35" s="6"/>
    </row>
    <row r="36" spans="1:4" ht="15.75" x14ac:dyDescent="0.25">
      <c r="A36" s="5" t="s">
        <v>165</v>
      </c>
      <c r="B36" s="6"/>
      <c r="C36" s="6"/>
      <c r="D36" s="6"/>
    </row>
    <row r="37" spans="1:4" x14ac:dyDescent="0.2">
      <c r="A37" s="22" t="s">
        <v>164</v>
      </c>
      <c r="B37" s="22" t="s">
        <v>163</v>
      </c>
      <c r="C37" s="22" t="s">
        <v>162</v>
      </c>
      <c r="D37" s="22" t="s">
        <v>161</v>
      </c>
    </row>
    <row r="38" spans="1:4" ht="51" x14ac:dyDescent="0.2">
      <c r="A38" s="23" t="s">
        <v>160</v>
      </c>
      <c r="B38" s="23" t="s">
        <v>153</v>
      </c>
      <c r="C38" s="24" t="s">
        <v>159</v>
      </c>
      <c r="D38" s="24" t="s">
        <v>158</v>
      </c>
    </row>
    <row r="39" spans="1:4" ht="25.5" x14ac:dyDescent="0.2">
      <c r="A39" s="25" t="s">
        <v>157</v>
      </c>
      <c r="B39" s="25" t="s">
        <v>153</v>
      </c>
      <c r="C39" s="26" t="s">
        <v>156</v>
      </c>
      <c r="D39" s="24" t="s">
        <v>155</v>
      </c>
    </row>
    <row r="40" spans="1:4" ht="102" x14ac:dyDescent="0.2">
      <c r="A40" s="25" t="s">
        <v>154</v>
      </c>
      <c r="B40" s="25" t="s">
        <v>153</v>
      </c>
      <c r="C40" s="27" t="s">
        <v>152</v>
      </c>
      <c r="D40" s="24" t="s">
        <v>151</v>
      </c>
    </row>
    <row r="41" spans="1:4" ht="102" x14ac:dyDescent="0.2">
      <c r="A41" s="26" t="s">
        <v>150</v>
      </c>
      <c r="B41" s="26" t="s">
        <v>146</v>
      </c>
      <c r="C41" s="27" t="s">
        <v>149</v>
      </c>
      <c r="D41" s="24" t="s">
        <v>148</v>
      </c>
    </row>
    <row r="42" spans="1:4" ht="76.5" x14ac:dyDescent="0.2">
      <c r="A42" s="26" t="s">
        <v>147</v>
      </c>
      <c r="B42" s="26" t="s">
        <v>146</v>
      </c>
      <c r="C42" s="27" t="s">
        <v>145</v>
      </c>
      <c r="D42" s="24" t="s">
        <v>144</v>
      </c>
    </row>
    <row r="43" spans="1:4" ht="15.75" x14ac:dyDescent="0.25">
      <c r="A43" s="5"/>
      <c r="B43" s="6"/>
      <c r="C43" s="6"/>
      <c r="D43" s="6"/>
    </row>
    <row r="44" spans="1:4" ht="15.75" x14ac:dyDescent="0.25">
      <c r="A44" s="5" t="s">
        <v>186</v>
      </c>
      <c r="B44" s="6"/>
      <c r="C44" s="6"/>
      <c r="D44" s="6"/>
    </row>
    <row r="45" spans="1:4" x14ac:dyDescent="0.2">
      <c r="A45" s="11" t="s">
        <v>190</v>
      </c>
      <c r="B45" s="6"/>
      <c r="C45" s="6"/>
      <c r="D45" s="6"/>
    </row>
    <row r="46" spans="1:4" ht="172.5" customHeight="1" x14ac:dyDescent="0.2">
      <c r="A46" s="11"/>
      <c r="B46" s="6"/>
      <c r="C46" s="6"/>
      <c r="D46" s="6"/>
    </row>
    <row r="47" spans="1:4" x14ac:dyDescent="0.2">
      <c r="A47" s="6" t="s">
        <v>143</v>
      </c>
      <c r="B47" s="6"/>
      <c r="C47" s="6"/>
      <c r="D47" s="6"/>
    </row>
    <row r="48" spans="1:4" ht="109.5" customHeight="1" x14ac:dyDescent="0.2">
      <c r="A48" s="6"/>
      <c r="B48" s="6"/>
      <c r="C48" s="6"/>
      <c r="D48" s="6"/>
    </row>
    <row r="49" spans="1:4" x14ac:dyDescent="0.2">
      <c r="A49" s="28" t="s">
        <v>192</v>
      </c>
      <c r="B49" s="6"/>
      <c r="C49" s="6"/>
      <c r="D49" s="6"/>
    </row>
    <row r="50" spans="1:4" ht="15.75" x14ac:dyDescent="0.25">
      <c r="A50" s="29" t="s">
        <v>191</v>
      </c>
      <c r="B50" s="6"/>
      <c r="C50" s="6"/>
      <c r="D50" s="6"/>
    </row>
    <row r="51" spans="1:4" x14ac:dyDescent="0.2">
      <c r="A51" s="6"/>
      <c r="B51" s="6"/>
      <c r="C51" s="6"/>
      <c r="D51" s="6"/>
    </row>
    <row r="52" spans="1:4" x14ac:dyDescent="0.2">
      <c r="A52" s="11" t="s">
        <v>209</v>
      </c>
      <c r="B52" s="6"/>
      <c r="C52" s="6"/>
      <c r="D52" s="6"/>
    </row>
    <row r="53" spans="1:4" ht="15.75" x14ac:dyDescent="0.25">
      <c r="A53" s="29" t="s">
        <v>210</v>
      </c>
      <c r="B53" s="6"/>
      <c r="C53" s="6"/>
      <c r="D53" s="6"/>
    </row>
    <row r="54" spans="1:4" x14ac:dyDescent="0.2">
      <c r="A54" s="6"/>
      <c r="B54" s="6"/>
      <c r="C54" s="6"/>
      <c r="D54" s="6"/>
    </row>
    <row r="55" spans="1:4" ht="15.75" x14ac:dyDescent="0.25">
      <c r="A55" s="30" t="s">
        <v>224</v>
      </c>
      <c r="B55" s="6"/>
      <c r="C55" s="6"/>
      <c r="D55" s="6"/>
    </row>
    <row r="56" spans="1:4" x14ac:dyDescent="0.2">
      <c r="A56" s="31" t="s">
        <v>225</v>
      </c>
      <c r="B56" s="6"/>
      <c r="C56" s="6"/>
      <c r="D56" s="6"/>
    </row>
    <row r="57" spans="1:4" ht="30" customHeight="1" x14ac:dyDescent="0.2">
      <c r="A57" s="32" t="s">
        <v>226</v>
      </c>
      <c r="B57" s="33" t="s">
        <v>230</v>
      </c>
      <c r="C57" s="6"/>
      <c r="D57" s="6"/>
    </row>
    <row r="58" spans="1:4" ht="30" customHeight="1" x14ac:dyDescent="0.2">
      <c r="A58" s="32" t="s">
        <v>227</v>
      </c>
      <c r="B58" s="33" t="s">
        <v>231</v>
      </c>
      <c r="C58" s="6"/>
      <c r="D58" s="6"/>
    </row>
    <row r="59" spans="1:4" ht="30" customHeight="1" x14ac:dyDescent="0.2">
      <c r="A59" s="32" t="s">
        <v>228</v>
      </c>
      <c r="B59" s="33" t="s">
        <v>232</v>
      </c>
      <c r="C59" s="6"/>
      <c r="D59" s="6"/>
    </row>
    <row r="60" spans="1:4" ht="30" customHeight="1" x14ac:dyDescent="0.2">
      <c r="A60" s="32" t="s">
        <v>229</v>
      </c>
      <c r="B60" s="33" t="s">
        <v>233</v>
      </c>
      <c r="C60" s="6"/>
      <c r="D60" s="6"/>
    </row>
    <row r="61" spans="1:4" x14ac:dyDescent="0.2">
      <c r="A61" s="14" t="s">
        <v>234</v>
      </c>
      <c r="B61" s="6"/>
      <c r="C61" s="6"/>
      <c r="D61" s="6"/>
    </row>
    <row r="62" spans="1:4" x14ac:dyDescent="0.2">
      <c r="A62" s="11"/>
      <c r="B62" s="6"/>
      <c r="C62" s="6"/>
      <c r="D62" s="6"/>
    </row>
    <row r="63" spans="1:4" ht="15.75" x14ac:dyDescent="0.25">
      <c r="A63" s="5" t="s">
        <v>142</v>
      </c>
      <c r="B63" s="6"/>
      <c r="C63" s="6"/>
      <c r="D63" s="6"/>
    </row>
    <row r="64" spans="1:4" x14ac:dyDescent="0.2">
      <c r="A64" s="6"/>
      <c r="B64" s="6"/>
      <c r="C64" s="6"/>
      <c r="D64" s="6"/>
    </row>
    <row r="65" spans="1:4" x14ac:dyDescent="0.2">
      <c r="A65" s="22" t="s">
        <v>141</v>
      </c>
      <c r="B65" s="6"/>
      <c r="C65" s="6"/>
      <c r="D65" s="6"/>
    </row>
    <row r="66" spans="1:4" x14ac:dyDescent="0.2">
      <c r="A66" s="34" t="str">
        <f>'Example 1'!A1</f>
        <v>Example 1:- Simple Entry Of FV Function: Depositor Accumulating Regular Payments.</v>
      </c>
      <c r="B66" s="6"/>
      <c r="C66" s="6"/>
      <c r="D66" s="6"/>
    </row>
    <row r="67" spans="1:4" x14ac:dyDescent="0.2">
      <c r="A67" s="34" t="str">
        <f>'Example 2'!A1</f>
        <v>Example 2:- Simple Entry Of FV Function: Depositor Accumulating Regular Payments. Algorithm Used</v>
      </c>
      <c r="B67" s="6"/>
      <c r="C67" s="6"/>
      <c r="D67" s="6"/>
    </row>
    <row r="68" spans="1:4" x14ac:dyDescent="0.2">
      <c r="A68" s="34" t="str">
        <f>'Example 3'!A1</f>
        <v>Example 3:- Check Of FV Algorithm</v>
      </c>
      <c r="B68" s="6"/>
      <c r="C68" s="6"/>
      <c r="D68" s="6"/>
    </row>
    <row r="69" spans="1:4" x14ac:dyDescent="0.2">
      <c r="A69" s="34" t="str">
        <f>'Example 4'!A1</f>
        <v>Example 4:- Simple Entry Of FV Function: Banker Accumulating Regular Payments.</v>
      </c>
      <c r="B69" s="6"/>
      <c r="C69" s="6"/>
      <c r="D69" s="6"/>
    </row>
    <row r="70" spans="1:4" x14ac:dyDescent="0.2">
      <c r="A70" s="34" t="str">
        <f>'Example 5'!A1</f>
        <v>Example 5:- Simple Entry Of FV Function: Depositor Accumulating An Initial Balance. Depositor's Viewpoint</v>
      </c>
      <c r="B70" s="6"/>
      <c r="C70" s="6"/>
      <c r="D70" s="6"/>
    </row>
    <row r="71" spans="1:4" x14ac:dyDescent="0.2">
      <c r="A71" s="34" t="str">
        <f>'Example 6'!A1</f>
        <v>Example 6:- Complex FV Function Problem: Combined PV Plus Regular Deposits. Depositor's Viewpoint.</v>
      </c>
      <c r="B71" s="6"/>
      <c r="C71" s="6"/>
      <c r="D71" s="6"/>
    </row>
    <row r="72" spans="1:4" x14ac:dyDescent="0.2">
      <c r="A72" s="34" t="str">
        <f>'Example 7'!A1</f>
        <v>Example 7:- Combined Initial Loan Balance Plus Regular Deposits to Pay Off Loan. Borrower's Viewpoint.</v>
      </c>
      <c r="B72" s="6"/>
      <c r="C72" s="6"/>
      <c r="D72" s="6"/>
    </row>
    <row r="73" spans="1:4" x14ac:dyDescent="0.2">
      <c r="A73" s="34" t="str">
        <f>'Example 8'!A1</f>
        <v>Example 8:- Complex FV Function Problem: Examination Of Algorithm Used</v>
      </c>
      <c r="B73" s="6"/>
      <c r="C73" s="6"/>
      <c r="D73" s="6"/>
    </row>
    <row r="74" spans="1:4" x14ac:dyDescent="0.2">
      <c r="A74" s="34" t="str">
        <f>'Example 9'!A1</f>
        <v>Example 9:- Validating And Checking FV User Input.</v>
      </c>
      <c r="B74" s="6"/>
      <c r="C74" s="6"/>
      <c r="D74" s="6"/>
    </row>
    <row r="75" spans="1:4" x14ac:dyDescent="0.2">
      <c r="A75" s="34" t="str">
        <f>'Example 10'!A1</f>
        <v>Example 10:- Crosschecks Of FV Output.</v>
      </c>
      <c r="B75" s="6"/>
      <c r="C75" s="6"/>
      <c r="D75" s="6"/>
    </row>
    <row r="76" spans="1:4" x14ac:dyDescent="0.2">
      <c r="A76" s="34" t="str">
        <f>'Example 11'!A1</f>
        <v>Example 11:- Handling Interest Rate And Payment Frequency Constraint.</v>
      </c>
      <c r="B76" s="6"/>
      <c r="C76" s="6"/>
      <c r="D76" s="6"/>
    </row>
    <row r="77" spans="1:4" x14ac:dyDescent="0.2">
      <c r="A77" s="34" t="str">
        <f>'Example 12'!A1</f>
        <v>Example 12:- Inflating Cash Flows Each Period</v>
      </c>
      <c r="B77" s="6"/>
      <c r="C77" s="6"/>
      <c r="D77" s="6"/>
    </row>
    <row r="78" spans="1:4" x14ac:dyDescent="0.2">
      <c r="A78" s="34" t="str">
        <f>'Example 13'!A1</f>
        <v>Example 13:- Inflating Cash Flows At Regular Frequencies.</v>
      </c>
      <c r="B78" s="6"/>
      <c r="C78" s="6"/>
      <c r="D78" s="6"/>
    </row>
    <row r="79" spans="1:4" x14ac:dyDescent="0.2">
      <c r="A79" s="6"/>
      <c r="B79" s="6"/>
      <c r="C79" s="6"/>
      <c r="D79" s="6"/>
    </row>
    <row r="80" spans="1:4" ht="15.75" x14ac:dyDescent="0.25">
      <c r="A80" s="5" t="s">
        <v>3</v>
      </c>
      <c r="B80" s="6"/>
      <c r="C80" s="6"/>
      <c r="D80" s="6"/>
    </row>
    <row r="81" spans="1:4" x14ac:dyDescent="0.2">
      <c r="A81" s="6"/>
      <c r="B81" s="6"/>
      <c r="C81" s="6"/>
      <c r="D81" s="6"/>
    </row>
    <row r="82" spans="1:4" x14ac:dyDescent="0.2">
      <c r="A82" s="18" t="s">
        <v>2</v>
      </c>
      <c r="B82" s="6"/>
      <c r="C82" s="6"/>
      <c r="D82" s="6"/>
    </row>
    <row r="83" spans="1:4" x14ac:dyDescent="0.2">
      <c r="A83" s="6"/>
      <c r="B83" s="6"/>
      <c r="C83" s="6"/>
      <c r="D83" s="6"/>
    </row>
    <row r="84" spans="1:4" x14ac:dyDescent="0.2">
      <c r="A84" s="35" t="s">
        <v>1</v>
      </c>
      <c r="B84" s="6"/>
      <c r="C84" s="6"/>
      <c r="D84" s="6"/>
    </row>
    <row r="85" spans="1:4" x14ac:dyDescent="0.2">
      <c r="A85" s="35"/>
      <c r="B85" s="6"/>
      <c r="C85" s="6"/>
      <c r="D85" s="6"/>
    </row>
    <row r="86" spans="1:4" x14ac:dyDescent="0.2">
      <c r="A86" s="35" t="s">
        <v>0</v>
      </c>
      <c r="B86" s="6"/>
      <c r="C86" s="6"/>
      <c r="D86" s="6"/>
    </row>
    <row r="87" spans="1:4" x14ac:dyDescent="0.2">
      <c r="A87" s="35"/>
      <c r="B87" s="6"/>
      <c r="C87" s="6"/>
      <c r="D87" s="6"/>
    </row>
    <row r="88" spans="1:4" x14ac:dyDescent="0.2">
      <c r="A88" s="36"/>
      <c r="B88" s="36"/>
      <c r="C88" s="36"/>
      <c r="D88" s="36"/>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E30"/>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211</v>
      </c>
      <c r="B1" s="47"/>
      <c r="C1" s="47"/>
      <c r="D1" s="48"/>
      <c r="E1" s="49"/>
    </row>
    <row r="2" spans="1:5" ht="15" customHeight="1" x14ac:dyDescent="0.2">
      <c r="A2" s="6"/>
      <c r="B2" s="6"/>
      <c r="C2" s="6"/>
      <c r="D2" s="6"/>
    </row>
    <row r="3" spans="1:5" x14ac:dyDescent="0.2">
      <c r="A3" s="11" t="s">
        <v>138</v>
      </c>
      <c r="B3" s="6"/>
      <c r="C3" s="6"/>
      <c r="D3" s="6"/>
    </row>
    <row r="4" spans="1:5" x14ac:dyDescent="0.2">
      <c r="A4" s="6"/>
      <c r="B4" s="6"/>
      <c r="C4" s="6"/>
      <c r="D4" s="6"/>
    </row>
    <row r="5" spans="1:5" x14ac:dyDescent="0.2">
      <c r="A5" s="11" t="s">
        <v>54</v>
      </c>
      <c r="B5" s="41">
        <v>2.5000000000000001E-3</v>
      </c>
      <c r="C5" s="6" t="s">
        <v>79</v>
      </c>
      <c r="D5" s="6"/>
    </row>
    <row r="6" spans="1:5" x14ac:dyDescent="0.2">
      <c r="A6" s="11" t="s">
        <v>53</v>
      </c>
      <c r="B6" s="42">
        <v>12</v>
      </c>
      <c r="C6" s="11" t="s">
        <v>80</v>
      </c>
      <c r="D6" s="6"/>
    </row>
    <row r="7" spans="1:5" x14ac:dyDescent="0.2">
      <c r="A7" s="11" t="s">
        <v>52</v>
      </c>
      <c r="B7" s="43">
        <v>-400</v>
      </c>
      <c r="C7" s="6" t="s">
        <v>79</v>
      </c>
      <c r="D7" s="6"/>
    </row>
    <row r="8" spans="1:5" x14ac:dyDescent="0.2">
      <c r="A8" s="11" t="s">
        <v>51</v>
      </c>
      <c r="B8" s="43">
        <v>0</v>
      </c>
      <c r="C8" s="6" t="s">
        <v>78</v>
      </c>
      <c r="D8" s="6"/>
    </row>
    <row r="9" spans="1:5" x14ac:dyDescent="0.2">
      <c r="A9" s="11" t="s">
        <v>50</v>
      </c>
      <c r="B9" s="42">
        <v>0</v>
      </c>
      <c r="C9" s="6" t="s">
        <v>77</v>
      </c>
      <c r="D9" s="6"/>
    </row>
    <row r="10" spans="1:5" x14ac:dyDescent="0.2">
      <c r="A10" s="6"/>
      <c r="B10" s="6"/>
      <c r="C10" s="6"/>
      <c r="D10" s="6"/>
    </row>
    <row r="11" spans="1:5" x14ac:dyDescent="0.2">
      <c r="A11" s="27" t="s">
        <v>110</v>
      </c>
      <c r="B11" s="44">
        <f>FV(B5,B6,B7,B8,B9)</f>
        <v>4866.5531061610782</v>
      </c>
      <c r="C11" s="6"/>
      <c r="D11" s="6"/>
    </row>
    <row r="12" spans="1:5" x14ac:dyDescent="0.2">
      <c r="A12" s="11" t="str">
        <f ca="1">"Formula Used in "&amp;ADDRESS(ROW(B11),COLUMN(B11),4)&amp;"  &gt;&gt;   "&amp;_xlfn.FORMULATEXT(B11)</f>
        <v>Formula Used in B11  &gt;&gt;   =FV(B5,B6,B7,B8,B9)</v>
      </c>
      <c r="B12" s="6"/>
      <c r="C12" s="6"/>
      <c r="D12" s="6"/>
    </row>
    <row r="13" spans="1:5" x14ac:dyDescent="0.2">
      <c r="A13" s="11"/>
      <c r="B13" s="6"/>
      <c r="C13" s="6"/>
      <c r="D13" s="6"/>
    </row>
    <row r="14" spans="1:5" x14ac:dyDescent="0.2">
      <c r="A14" s="22" t="s">
        <v>99</v>
      </c>
      <c r="B14" s="6"/>
      <c r="C14" s="6"/>
      <c r="D14" s="6"/>
    </row>
    <row r="15" spans="1:5" x14ac:dyDescent="0.2">
      <c r="A15" s="11" t="s">
        <v>98</v>
      </c>
      <c r="B15" s="6"/>
      <c r="C15" s="6"/>
      <c r="D15" s="6"/>
    </row>
    <row r="16" spans="1:5" x14ac:dyDescent="0.2">
      <c r="A16" s="34" t="s">
        <v>97</v>
      </c>
      <c r="B16" s="6"/>
      <c r="C16" s="6"/>
      <c r="D16" s="6"/>
    </row>
    <row r="17" spans="1:4" x14ac:dyDescent="0.2">
      <c r="A17" s="34" t="s">
        <v>125</v>
      </c>
      <c r="B17" s="6"/>
      <c r="C17" s="6"/>
      <c r="D17" s="6"/>
    </row>
    <row r="18" spans="1:4" x14ac:dyDescent="0.2">
      <c r="A18" s="11" t="s">
        <v>109</v>
      </c>
      <c r="B18" s="6"/>
      <c r="C18" s="6"/>
      <c r="D18" s="6"/>
    </row>
    <row r="19" spans="1:4" x14ac:dyDescent="0.2">
      <c r="A19" s="34" t="s">
        <v>140</v>
      </c>
      <c r="B19" s="6"/>
      <c r="C19" s="6"/>
      <c r="D19" s="6"/>
    </row>
    <row r="20" spans="1:4" x14ac:dyDescent="0.2">
      <c r="A20" s="34" t="s">
        <v>107</v>
      </c>
      <c r="B20" s="6"/>
      <c r="C20" s="6"/>
      <c r="D20" s="6"/>
    </row>
    <row r="21" spans="1:4" x14ac:dyDescent="0.2">
      <c r="A21" s="11" t="s">
        <v>121</v>
      </c>
      <c r="B21" s="6"/>
      <c r="C21" s="6"/>
      <c r="D21" s="6"/>
    </row>
    <row r="22" spans="1:4" x14ac:dyDescent="0.2">
      <c r="A22" s="19" t="s">
        <v>120</v>
      </c>
      <c r="B22" s="6"/>
      <c r="C22" s="6"/>
      <c r="D22" s="6"/>
    </row>
    <row r="23" spans="1:4" x14ac:dyDescent="0.2">
      <c r="A23" s="19" t="s">
        <v>139</v>
      </c>
      <c r="B23" s="6"/>
      <c r="C23" s="6"/>
      <c r="D23" s="6"/>
    </row>
    <row r="24" spans="1:4" x14ac:dyDescent="0.2">
      <c r="A24" s="11"/>
      <c r="B24" s="6"/>
      <c r="C24" s="6"/>
      <c r="D24" s="6"/>
    </row>
    <row r="25" spans="1:4" x14ac:dyDescent="0.2">
      <c r="A25" s="22" t="s">
        <v>90</v>
      </c>
      <c r="B25" s="6"/>
      <c r="C25" s="6"/>
      <c r="D25" s="6"/>
    </row>
    <row r="26" spans="1:4" x14ac:dyDescent="0.2">
      <c r="A26" s="11" t="s">
        <v>106</v>
      </c>
      <c r="B26" s="45"/>
      <c r="C26" s="6"/>
      <c r="D26" s="6"/>
    </row>
    <row r="27" spans="1:4" x14ac:dyDescent="0.2">
      <c r="A27" s="34" t="s">
        <v>117</v>
      </c>
      <c r="B27" s="45">
        <f>B7*B6</f>
        <v>-4800</v>
      </c>
      <c r="C27" s="6"/>
      <c r="D27" s="6"/>
    </row>
    <row r="28" spans="1:4" x14ac:dyDescent="0.2">
      <c r="A28" s="34" t="s">
        <v>116</v>
      </c>
      <c r="B28" s="45">
        <f>B11</f>
        <v>4866.5531061610782</v>
      </c>
      <c r="C28" s="6"/>
      <c r="D28" s="6"/>
    </row>
    <row r="29" spans="1:4" x14ac:dyDescent="0.2">
      <c r="A29" s="34" t="s">
        <v>136</v>
      </c>
      <c r="B29" s="45">
        <f>B27+B28</f>
        <v>66.553106161078176</v>
      </c>
      <c r="C29" s="6"/>
      <c r="D29" s="6"/>
    </row>
    <row r="30" spans="1:4" x14ac:dyDescent="0.2">
      <c r="A30" s="11"/>
      <c r="B30" s="6"/>
      <c r="C30" s="6"/>
      <c r="D30"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sheetPr>
  <dimension ref="A1:E43"/>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5" width="14.5703125" style="2" customWidth="1"/>
    <col min="6" max="16384" width="9.140625" style="2"/>
  </cols>
  <sheetData>
    <row r="1" spans="1:5" ht="30" customHeight="1" x14ac:dyDescent="0.2">
      <c r="A1" s="46" t="s">
        <v>212</v>
      </c>
      <c r="B1" s="47"/>
      <c r="C1" s="47"/>
      <c r="D1" s="48"/>
      <c r="E1" s="48"/>
    </row>
    <row r="2" spans="1:5" ht="15" customHeight="1" x14ac:dyDescent="0.2">
      <c r="A2" s="6"/>
      <c r="B2" s="6"/>
      <c r="C2" s="6"/>
      <c r="D2" s="6"/>
      <c r="E2" s="6"/>
    </row>
    <row r="3" spans="1:5" x14ac:dyDescent="0.2">
      <c r="A3" s="11" t="s">
        <v>138</v>
      </c>
      <c r="B3" s="6"/>
      <c r="C3" s="6"/>
      <c r="D3" s="6"/>
      <c r="E3" s="6"/>
    </row>
    <row r="4" spans="1:5" x14ac:dyDescent="0.2">
      <c r="A4" s="11" t="s">
        <v>137</v>
      </c>
      <c r="B4" s="6"/>
      <c r="C4" s="6"/>
      <c r="D4" s="6"/>
      <c r="E4" s="6"/>
    </row>
    <row r="5" spans="1:5" x14ac:dyDescent="0.2">
      <c r="A5" s="6"/>
      <c r="B5" s="6"/>
      <c r="C5" s="6"/>
      <c r="D5" s="6"/>
      <c r="E5" s="6"/>
    </row>
    <row r="6" spans="1:5" x14ac:dyDescent="0.2">
      <c r="A6" s="11" t="s">
        <v>54</v>
      </c>
      <c r="B6" s="50">
        <v>2.5000000000000001E-3</v>
      </c>
      <c r="C6" s="6" t="s">
        <v>79</v>
      </c>
      <c r="D6" s="6"/>
      <c r="E6" s="6"/>
    </row>
    <row r="7" spans="1:5" x14ac:dyDescent="0.2">
      <c r="A7" s="11" t="s">
        <v>53</v>
      </c>
      <c r="B7" s="51">
        <v>12</v>
      </c>
      <c r="C7" s="11" t="s">
        <v>80</v>
      </c>
      <c r="D7" s="6"/>
      <c r="E7" s="6"/>
    </row>
    <row r="8" spans="1:5" x14ac:dyDescent="0.2">
      <c r="A8" s="11" t="s">
        <v>52</v>
      </c>
      <c r="B8" s="45">
        <v>-400</v>
      </c>
      <c r="C8" s="6" t="s">
        <v>79</v>
      </c>
      <c r="D8" s="6"/>
      <c r="E8" s="6"/>
    </row>
    <row r="9" spans="1:5" x14ac:dyDescent="0.2">
      <c r="A9" s="11" t="s">
        <v>51</v>
      </c>
      <c r="B9" s="45">
        <v>0</v>
      </c>
      <c r="C9" s="6" t="s">
        <v>78</v>
      </c>
      <c r="D9" s="6"/>
      <c r="E9" s="6"/>
    </row>
    <row r="10" spans="1:5" x14ac:dyDescent="0.2">
      <c r="A10" s="11" t="s">
        <v>50</v>
      </c>
      <c r="B10" s="42">
        <v>1</v>
      </c>
      <c r="C10" s="6" t="str">
        <f>IF(B10=0,"Payments made at end of each period","Payment made at beginiing of each period")</f>
        <v>Payment made at beginiing of each period</v>
      </c>
      <c r="D10" s="6"/>
      <c r="E10" s="6"/>
    </row>
    <row r="11" spans="1:5" x14ac:dyDescent="0.2">
      <c r="A11" s="6"/>
      <c r="B11" s="6"/>
      <c r="C11" s="6"/>
      <c r="D11" s="6"/>
      <c r="E11" s="6"/>
    </row>
    <row r="12" spans="1:5" x14ac:dyDescent="0.2">
      <c r="A12" s="27" t="s">
        <v>110</v>
      </c>
      <c r="B12" s="44">
        <f>FV(B6,B7,B8,B9,B10)</f>
        <v>4878.7194889264802</v>
      </c>
      <c r="C12" s="6"/>
      <c r="D12" s="6"/>
      <c r="E12" s="6"/>
    </row>
    <row r="13" spans="1:5" x14ac:dyDescent="0.2">
      <c r="A13" s="11" t="str">
        <f ca="1">"Formula Used in "&amp;ADDRESS(ROW(B12),COLUMN(B12),4)&amp;"  &gt;&gt;   "&amp;_xlfn.FORMULATEXT(B12)</f>
        <v>Formula Used in B12  &gt;&gt;   =FV(B6,B7,B8,B9,B10)</v>
      </c>
      <c r="B13" s="6"/>
      <c r="C13" s="6"/>
      <c r="D13" s="6"/>
      <c r="E13" s="6"/>
    </row>
    <row r="14" spans="1:5" x14ac:dyDescent="0.2">
      <c r="A14" s="11"/>
      <c r="B14" s="6"/>
      <c r="C14" s="6"/>
      <c r="D14" s="6"/>
      <c r="E14" s="6"/>
    </row>
    <row r="15" spans="1:5" x14ac:dyDescent="0.2">
      <c r="A15" s="22" t="s">
        <v>90</v>
      </c>
      <c r="B15" s="6"/>
      <c r="C15" s="6"/>
      <c r="D15" s="6"/>
      <c r="E15" s="6"/>
    </row>
    <row r="16" spans="1:5" x14ac:dyDescent="0.2">
      <c r="A16" s="11" t="s">
        <v>106</v>
      </c>
      <c r="B16" s="45"/>
      <c r="C16" s="6"/>
      <c r="D16" s="6"/>
      <c r="E16" s="6"/>
    </row>
    <row r="17" spans="1:5" x14ac:dyDescent="0.2">
      <c r="A17" s="34" t="s">
        <v>117</v>
      </c>
      <c r="B17" s="45">
        <f>B8*B7</f>
        <v>-4800</v>
      </c>
      <c r="C17" s="6"/>
      <c r="D17" s="6"/>
      <c r="E17" s="6"/>
    </row>
    <row r="18" spans="1:5" x14ac:dyDescent="0.2">
      <c r="A18" s="34" t="s">
        <v>116</v>
      </c>
      <c r="B18" s="45">
        <f>B12</f>
        <v>4878.7194889264802</v>
      </c>
      <c r="C18" s="6"/>
      <c r="D18" s="6"/>
      <c r="E18" s="6"/>
    </row>
    <row r="19" spans="1:5" x14ac:dyDescent="0.2">
      <c r="A19" s="34" t="s">
        <v>136</v>
      </c>
      <c r="B19" s="45">
        <f>B17+B18</f>
        <v>78.719488926480153</v>
      </c>
      <c r="C19" s="6"/>
      <c r="D19" s="6"/>
      <c r="E19" s="6"/>
    </row>
    <row r="20" spans="1:5" x14ac:dyDescent="0.2">
      <c r="A20" s="11"/>
      <c r="B20" s="6"/>
      <c r="C20" s="6"/>
      <c r="D20" s="6"/>
      <c r="E20" s="6"/>
    </row>
    <row r="21" spans="1:5" x14ac:dyDescent="0.2">
      <c r="A21" s="52" t="s">
        <v>193</v>
      </c>
      <c r="B21" s="6"/>
      <c r="C21" s="6"/>
      <c r="D21" s="6"/>
      <c r="E21" s="6"/>
    </row>
    <row r="22" spans="1:5" x14ac:dyDescent="0.2">
      <c r="A22" s="11"/>
      <c r="B22" s="6"/>
      <c r="C22" s="6"/>
      <c r="D22" s="6"/>
      <c r="E22" s="6"/>
    </row>
    <row r="23" spans="1:5" ht="30" customHeight="1" x14ac:dyDescent="0.2">
      <c r="A23" s="53" t="s">
        <v>135</v>
      </c>
      <c r="B23" s="54" t="s">
        <v>134</v>
      </c>
      <c r="C23" s="54" t="s">
        <v>133</v>
      </c>
      <c r="D23" s="55" t="s">
        <v>132</v>
      </c>
      <c r="E23" s="54" t="s">
        <v>131</v>
      </c>
    </row>
    <row r="24" spans="1:5" x14ac:dyDescent="0.2">
      <c r="A24" s="56">
        <v>0</v>
      </c>
      <c r="B24" s="57">
        <f ca="1">TODAY()</f>
        <v>44069</v>
      </c>
      <c r="C24" s="6">
        <f t="shared" ref="C24:C36" si="0">IF(AND(A24=0,$B$10=0),0,IF(AND($B$10=1,A24=12),0,-$B$8))</f>
        <v>400</v>
      </c>
      <c r="D24" s="58">
        <f>0</f>
        <v>0</v>
      </c>
      <c r="E24" s="45">
        <f>C24</f>
        <v>400</v>
      </c>
    </row>
    <row r="25" spans="1:5" x14ac:dyDescent="0.2">
      <c r="A25" s="56">
        <v>1</v>
      </c>
      <c r="B25" s="57">
        <f t="shared" ref="B25:B36" ca="1" si="1">EDATE(B24,1)</f>
        <v>44100</v>
      </c>
      <c r="C25" s="6">
        <f t="shared" si="0"/>
        <v>400</v>
      </c>
      <c r="D25" s="58">
        <f t="shared" ref="D25:D36" si="2">E24*$B$6</f>
        <v>1</v>
      </c>
      <c r="E25" s="45">
        <f t="shared" ref="E25:E36" si="3">E24+C25+D25</f>
        <v>801</v>
      </c>
    </row>
    <row r="26" spans="1:5" x14ac:dyDescent="0.2">
      <c r="A26" s="56">
        <v>2</v>
      </c>
      <c r="B26" s="57">
        <f t="shared" ca="1" si="1"/>
        <v>44130</v>
      </c>
      <c r="C26" s="6">
        <f t="shared" si="0"/>
        <v>400</v>
      </c>
      <c r="D26" s="58">
        <f t="shared" si="2"/>
        <v>2.0024999999999999</v>
      </c>
      <c r="E26" s="45">
        <f t="shared" si="3"/>
        <v>1203.0025000000001</v>
      </c>
    </row>
    <row r="27" spans="1:5" x14ac:dyDescent="0.2">
      <c r="A27" s="56">
        <v>3</v>
      </c>
      <c r="B27" s="57">
        <f t="shared" ca="1" si="1"/>
        <v>44161</v>
      </c>
      <c r="C27" s="6">
        <f t="shared" si="0"/>
        <v>400</v>
      </c>
      <c r="D27" s="58">
        <f t="shared" si="2"/>
        <v>3.00750625</v>
      </c>
      <c r="E27" s="45">
        <f t="shared" si="3"/>
        <v>1606.0100062500001</v>
      </c>
    </row>
    <row r="28" spans="1:5" x14ac:dyDescent="0.2">
      <c r="A28" s="56">
        <v>4</v>
      </c>
      <c r="B28" s="57">
        <f t="shared" ca="1" si="1"/>
        <v>44191</v>
      </c>
      <c r="C28" s="6">
        <f t="shared" si="0"/>
        <v>400</v>
      </c>
      <c r="D28" s="58">
        <f t="shared" si="2"/>
        <v>4.0150250156250005</v>
      </c>
      <c r="E28" s="45">
        <f t="shared" si="3"/>
        <v>2010.0250312656251</v>
      </c>
    </row>
    <row r="29" spans="1:5" x14ac:dyDescent="0.2">
      <c r="A29" s="56">
        <v>5</v>
      </c>
      <c r="B29" s="57">
        <f t="shared" ca="1" si="1"/>
        <v>44222</v>
      </c>
      <c r="C29" s="6">
        <f t="shared" si="0"/>
        <v>400</v>
      </c>
      <c r="D29" s="58">
        <f t="shared" si="2"/>
        <v>5.0250625781640625</v>
      </c>
      <c r="E29" s="45">
        <f t="shared" si="3"/>
        <v>2415.0500938437895</v>
      </c>
    </row>
    <row r="30" spans="1:5" x14ac:dyDescent="0.2">
      <c r="A30" s="56">
        <v>6</v>
      </c>
      <c r="B30" s="57">
        <f t="shared" ca="1" si="1"/>
        <v>44253</v>
      </c>
      <c r="C30" s="6">
        <f t="shared" si="0"/>
        <v>400</v>
      </c>
      <c r="D30" s="58">
        <f t="shared" si="2"/>
        <v>6.0376252346094734</v>
      </c>
      <c r="E30" s="45">
        <f t="shared" si="3"/>
        <v>2821.087719078399</v>
      </c>
    </row>
    <row r="31" spans="1:5" x14ac:dyDescent="0.2">
      <c r="A31" s="56">
        <v>7</v>
      </c>
      <c r="B31" s="57">
        <f t="shared" ca="1" si="1"/>
        <v>44281</v>
      </c>
      <c r="C31" s="6">
        <f t="shared" si="0"/>
        <v>400</v>
      </c>
      <c r="D31" s="58">
        <f t="shared" si="2"/>
        <v>7.0527192976959974</v>
      </c>
      <c r="E31" s="45">
        <f t="shared" si="3"/>
        <v>3228.1404383760951</v>
      </c>
    </row>
    <row r="32" spans="1:5" x14ac:dyDescent="0.2">
      <c r="A32" s="56">
        <v>8</v>
      </c>
      <c r="B32" s="57">
        <f t="shared" ca="1" si="1"/>
        <v>44312</v>
      </c>
      <c r="C32" s="6">
        <f t="shared" si="0"/>
        <v>400</v>
      </c>
      <c r="D32" s="58">
        <f t="shared" si="2"/>
        <v>8.0703510959402376</v>
      </c>
      <c r="E32" s="45">
        <f t="shared" si="3"/>
        <v>3636.2107894720352</v>
      </c>
    </row>
    <row r="33" spans="1:5" x14ac:dyDescent="0.2">
      <c r="A33" s="56">
        <v>9</v>
      </c>
      <c r="B33" s="57">
        <f t="shared" ca="1" si="1"/>
        <v>44342</v>
      </c>
      <c r="C33" s="6">
        <f t="shared" si="0"/>
        <v>400</v>
      </c>
      <c r="D33" s="58">
        <f t="shared" si="2"/>
        <v>9.0905269736800882</v>
      </c>
      <c r="E33" s="45">
        <f t="shared" si="3"/>
        <v>4045.3013164457152</v>
      </c>
    </row>
    <row r="34" spans="1:5" x14ac:dyDescent="0.2">
      <c r="A34" s="56">
        <v>10</v>
      </c>
      <c r="B34" s="57">
        <f t="shared" ca="1" si="1"/>
        <v>44373</v>
      </c>
      <c r="C34" s="6">
        <f t="shared" si="0"/>
        <v>400</v>
      </c>
      <c r="D34" s="58">
        <f t="shared" si="2"/>
        <v>10.113253291114289</v>
      </c>
      <c r="E34" s="45">
        <f t="shared" si="3"/>
        <v>4455.4145697368294</v>
      </c>
    </row>
    <row r="35" spans="1:5" x14ac:dyDescent="0.2">
      <c r="A35" s="56">
        <v>11</v>
      </c>
      <c r="B35" s="57">
        <f t="shared" ca="1" si="1"/>
        <v>44403</v>
      </c>
      <c r="C35" s="6">
        <f t="shared" si="0"/>
        <v>400</v>
      </c>
      <c r="D35" s="58">
        <f t="shared" si="2"/>
        <v>11.138536424342075</v>
      </c>
      <c r="E35" s="45">
        <f t="shared" si="3"/>
        <v>4866.5531061611719</v>
      </c>
    </row>
    <row r="36" spans="1:5" x14ac:dyDescent="0.2">
      <c r="A36" s="56">
        <v>12</v>
      </c>
      <c r="B36" s="57">
        <f t="shared" ca="1" si="1"/>
        <v>44434</v>
      </c>
      <c r="C36" s="6">
        <f t="shared" si="0"/>
        <v>0</v>
      </c>
      <c r="D36" s="58">
        <f t="shared" si="2"/>
        <v>12.166382765402929</v>
      </c>
      <c r="E36" s="59">
        <f t="shared" si="3"/>
        <v>4878.7194889265747</v>
      </c>
    </row>
    <row r="37" spans="1:5" x14ac:dyDescent="0.2">
      <c r="A37" s="56"/>
      <c r="B37" s="60" t="s">
        <v>130</v>
      </c>
      <c r="C37" s="22">
        <f>SUM(C24:C36)</f>
        <v>4800</v>
      </c>
      <c r="D37" s="61">
        <f>SUM(D24:D36)</f>
        <v>78.719488926574158</v>
      </c>
      <c r="E37" s="45"/>
    </row>
    <row r="38" spans="1:5" x14ac:dyDescent="0.2">
      <c r="A38" s="6"/>
      <c r="B38" s="45"/>
      <c r="C38" s="45"/>
      <c r="D38" s="6"/>
      <c r="E38" s="6"/>
    </row>
    <row r="39" spans="1:5" x14ac:dyDescent="0.2">
      <c r="A39" s="22" t="s">
        <v>99</v>
      </c>
      <c r="B39" s="45"/>
      <c r="C39" s="45"/>
      <c r="D39" s="6"/>
      <c r="E39" s="6"/>
    </row>
    <row r="40" spans="1:5" x14ac:dyDescent="0.2">
      <c r="A40" s="11" t="s">
        <v>129</v>
      </c>
      <c r="B40" s="45"/>
      <c r="C40" s="45"/>
      <c r="D40" s="6"/>
      <c r="E40" s="6"/>
    </row>
    <row r="41" spans="1:5" x14ac:dyDescent="0.2">
      <c r="A41" s="11" t="s">
        <v>128</v>
      </c>
      <c r="B41" s="45"/>
      <c r="C41" s="45"/>
      <c r="D41" s="6"/>
      <c r="E41" s="6"/>
    </row>
    <row r="42" spans="1:5" x14ac:dyDescent="0.2">
      <c r="A42" s="11" t="s">
        <v>127</v>
      </c>
      <c r="B42" s="45"/>
      <c r="C42" s="45"/>
      <c r="D42" s="6"/>
      <c r="E42" s="6"/>
    </row>
    <row r="43" spans="1:5" x14ac:dyDescent="0.2">
      <c r="A43" s="11"/>
      <c r="B43" s="6"/>
      <c r="C43" s="6"/>
      <c r="D43" s="6"/>
      <c r="E43" s="6"/>
    </row>
  </sheetData>
  <dataValidations count="1">
    <dataValidation type="list" allowBlank="1" showInputMessage="1" showErrorMessage="1" errorTitle="Data Input Error" error="Select payment type:_x000a__x000a_0 = Payments at end of each month_x000a__x000a_1 = Payments at the begining of each month" promptTitle="Data Input Validation" prompt="Select payment type:_x000a__x000a_0 = Payments at end of each month_x000a__x000a_1 = Payments at the begining of each month" sqref="B10" xr:uid="{00000000-0002-0000-0200-000000000000}">
      <formula1>"0,1"</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39997558519241921"/>
  </sheetPr>
  <dimension ref="A1:E46"/>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213</v>
      </c>
      <c r="B1" s="47"/>
      <c r="C1" s="47"/>
      <c r="D1" s="48"/>
      <c r="E1" s="49"/>
    </row>
    <row r="2" spans="1:5" ht="15" customHeight="1" x14ac:dyDescent="0.2">
      <c r="A2" s="19"/>
      <c r="B2" s="45"/>
      <c r="C2" s="6"/>
      <c r="D2" s="6"/>
    </row>
    <row r="3" spans="1:5" x14ac:dyDescent="0.2">
      <c r="A3" s="11" t="s">
        <v>54</v>
      </c>
      <c r="B3" s="41">
        <v>2.5000000000000001E-3</v>
      </c>
      <c r="C3" s="6" t="s">
        <v>79</v>
      </c>
      <c r="D3" s="6"/>
    </row>
    <row r="4" spans="1:5" x14ac:dyDescent="0.2">
      <c r="A4" s="11" t="s">
        <v>53</v>
      </c>
      <c r="B4" s="42">
        <v>12</v>
      </c>
      <c r="C4" s="11" t="s">
        <v>80</v>
      </c>
      <c r="D4" s="6"/>
    </row>
    <row r="5" spans="1:5" x14ac:dyDescent="0.2">
      <c r="A5" s="11" t="s">
        <v>194</v>
      </c>
      <c r="B5" s="43">
        <v>2000</v>
      </c>
      <c r="C5" s="6" t="str">
        <f>C3</f>
        <v>per month</v>
      </c>
      <c r="D5" s="6"/>
    </row>
    <row r="6" spans="1:5" x14ac:dyDescent="0.2">
      <c r="A6" s="11" t="s">
        <v>51</v>
      </c>
      <c r="B6" s="43">
        <v>10000</v>
      </c>
      <c r="C6" s="7" t="s">
        <v>201</v>
      </c>
      <c r="D6" s="6"/>
    </row>
    <row r="7" spans="1:5" x14ac:dyDescent="0.2">
      <c r="A7" s="11" t="s">
        <v>50</v>
      </c>
      <c r="B7" s="42">
        <v>0</v>
      </c>
      <c r="C7" s="6" t="str">
        <f>IF(B7=0,"payments at end of "&amp;C4,"payment at beginning of "&amp;C4)</f>
        <v>payments at end of months</v>
      </c>
      <c r="D7" s="6"/>
    </row>
    <row r="8" spans="1:5" x14ac:dyDescent="0.2">
      <c r="A8" s="6"/>
      <c r="B8" s="6"/>
      <c r="C8" s="6"/>
      <c r="D8" s="6"/>
    </row>
    <row r="9" spans="1:5" x14ac:dyDescent="0.2">
      <c r="A9" s="62" t="s">
        <v>202</v>
      </c>
      <c r="B9" s="44">
        <f>FV(B3,B4,B5,B6,B7)</f>
        <v>-34636.925099940461</v>
      </c>
      <c r="C9" s="11"/>
      <c r="D9" s="6"/>
    </row>
    <row r="10" spans="1:5" x14ac:dyDescent="0.2">
      <c r="A10" s="11" t="str">
        <f ca="1">"Formula Used in "&amp;ADDRESS(ROW(B9),COLUMN(B9),4)&amp;"  &gt;&gt;   "&amp;_xlfn.FORMULATEXT(B9)</f>
        <v>Formula Used in B9  &gt;&gt;   =FV(B3,B4,B5,B6,B7)</v>
      </c>
      <c r="B10" s="6"/>
      <c r="C10" s="6"/>
      <c r="D10" s="6"/>
    </row>
    <row r="11" spans="1:5" x14ac:dyDescent="0.2">
      <c r="A11" s="19"/>
      <c r="B11" s="45"/>
      <c r="C11" s="6"/>
      <c r="D11" s="6"/>
    </row>
    <row r="12" spans="1:5" x14ac:dyDescent="0.2">
      <c r="A12" s="52" t="s">
        <v>203</v>
      </c>
      <c r="B12" s="45"/>
      <c r="C12" s="6"/>
      <c r="D12" s="6"/>
    </row>
    <row r="13" spans="1:5" x14ac:dyDescent="0.2">
      <c r="A13" s="19"/>
      <c r="B13" s="45"/>
      <c r="C13" s="6"/>
      <c r="D13" s="6"/>
    </row>
    <row r="14" spans="1:5" x14ac:dyDescent="0.2">
      <c r="A14" s="7" t="s">
        <v>197</v>
      </c>
      <c r="B14" s="45">
        <f>B6</f>
        <v>10000</v>
      </c>
      <c r="C14" s="6"/>
      <c r="D14" s="6"/>
    </row>
    <row r="15" spans="1:5" x14ac:dyDescent="0.2">
      <c r="A15" s="11" t="s">
        <v>54</v>
      </c>
      <c r="B15" s="50">
        <f>B3</f>
        <v>2.5000000000000001E-3</v>
      </c>
      <c r="C15" s="6" t="str">
        <f>C3</f>
        <v>per month</v>
      </c>
      <c r="D15" s="6"/>
    </row>
    <row r="16" spans="1:5" x14ac:dyDescent="0.2">
      <c r="A16" s="11" t="s">
        <v>53</v>
      </c>
      <c r="B16" s="51">
        <f>B4</f>
        <v>12</v>
      </c>
      <c r="C16" s="11" t="str">
        <f>C4</f>
        <v>months</v>
      </c>
      <c r="D16" s="6"/>
    </row>
    <row r="17" spans="1:4" x14ac:dyDescent="0.2">
      <c r="A17" s="11" t="s">
        <v>196</v>
      </c>
      <c r="B17" s="63">
        <f>(1+B15)^B16</f>
        <v>1.0304159569135067</v>
      </c>
      <c r="C17" s="11"/>
      <c r="D17" s="6"/>
    </row>
    <row r="18" spans="1:4" x14ac:dyDescent="0.2">
      <c r="A18" s="14" t="s">
        <v>205</v>
      </c>
      <c r="B18" s="44">
        <f>B14*B17</f>
        <v>10304.159569135067</v>
      </c>
      <c r="C18" s="11"/>
      <c r="D18" s="6"/>
    </row>
    <row r="19" spans="1:4" x14ac:dyDescent="0.2">
      <c r="A19" s="11"/>
      <c r="B19" s="51"/>
      <c r="C19" s="11"/>
      <c r="D19" s="6"/>
    </row>
    <row r="20" spans="1:4" x14ac:dyDescent="0.2">
      <c r="A20" s="11" t="s">
        <v>198</v>
      </c>
      <c r="B20" s="51"/>
      <c r="C20" s="21"/>
      <c r="D20" s="6"/>
    </row>
    <row r="21" spans="1:4" x14ac:dyDescent="0.2">
      <c r="A21" s="11" t="s">
        <v>199</v>
      </c>
      <c r="B21" s="51"/>
      <c r="C21" s="11"/>
      <c r="D21" s="6"/>
    </row>
    <row r="22" spans="1:4" x14ac:dyDescent="0.2">
      <c r="A22" s="11"/>
      <c r="B22" s="51"/>
      <c r="C22" s="11"/>
      <c r="D22" s="6"/>
    </row>
    <row r="23" spans="1:4" x14ac:dyDescent="0.2">
      <c r="A23" s="7" t="s">
        <v>204</v>
      </c>
      <c r="B23" s="51"/>
      <c r="C23" s="11"/>
      <c r="D23" s="6"/>
    </row>
    <row r="24" spans="1:4" x14ac:dyDescent="0.2">
      <c r="A24" s="7"/>
      <c r="B24" s="51"/>
      <c r="C24" s="11"/>
      <c r="D24" s="6"/>
    </row>
    <row r="25" spans="1:4" x14ac:dyDescent="0.2">
      <c r="A25" s="11" t="s">
        <v>194</v>
      </c>
      <c r="B25" s="45">
        <f>B5</f>
        <v>2000</v>
      </c>
      <c r="C25" s="11"/>
      <c r="D25" s="6"/>
    </row>
    <row r="26" spans="1:4" x14ac:dyDescent="0.2">
      <c r="A26" s="11" t="s">
        <v>54</v>
      </c>
      <c r="B26" s="64">
        <f>B3</f>
        <v>2.5000000000000001E-3</v>
      </c>
      <c r="C26" s="11"/>
      <c r="D26" s="6"/>
    </row>
    <row r="27" spans="1:4" x14ac:dyDescent="0.2">
      <c r="A27" s="11" t="s">
        <v>53</v>
      </c>
      <c r="B27" s="51">
        <f>B4</f>
        <v>12</v>
      </c>
      <c r="C27" s="11"/>
      <c r="D27" s="6"/>
    </row>
    <row r="28" spans="1:4" x14ac:dyDescent="0.2">
      <c r="A28" s="7" t="s">
        <v>50</v>
      </c>
      <c r="B28" s="51">
        <f>B7</f>
        <v>0</v>
      </c>
      <c r="C28" s="11"/>
      <c r="D28" s="6"/>
    </row>
    <row r="29" spans="1:4" x14ac:dyDescent="0.2">
      <c r="A29" s="14" t="s">
        <v>206</v>
      </c>
      <c r="B29" s="65">
        <f>(((1+B26)^B27-1)/B26)*(1+B26)^B28</f>
        <v>12.166382765402695</v>
      </c>
      <c r="C29" s="11"/>
      <c r="D29" s="6"/>
    </row>
    <row r="30" spans="1:4" x14ac:dyDescent="0.2">
      <c r="A30" s="7" t="s">
        <v>205</v>
      </c>
      <c r="B30" s="44">
        <f>B25*B29</f>
        <v>24332.765530805391</v>
      </c>
      <c r="C30" s="11"/>
      <c r="D30" s="6"/>
    </row>
    <row r="31" spans="1:4" x14ac:dyDescent="0.2">
      <c r="A31" s="7"/>
      <c r="B31" s="44"/>
      <c r="C31" s="11"/>
      <c r="D31" s="6"/>
    </row>
    <row r="32" spans="1:4" x14ac:dyDescent="0.2">
      <c r="A32" s="7" t="s">
        <v>207</v>
      </c>
      <c r="B32" s="44"/>
      <c r="C32" s="66">
        <f>B18+B30</f>
        <v>34636.925099940461</v>
      </c>
      <c r="D32" s="6"/>
    </row>
    <row r="33" spans="1:4" x14ac:dyDescent="0.2">
      <c r="A33" s="11"/>
      <c r="B33" s="51"/>
      <c r="C33" s="11"/>
      <c r="D33" s="6"/>
    </row>
    <row r="34" spans="1:4" x14ac:dyDescent="0.2">
      <c r="A34" s="22" t="s">
        <v>200</v>
      </c>
      <c r="B34" s="51"/>
      <c r="C34" s="11"/>
      <c r="D34" s="6"/>
    </row>
    <row r="35" spans="1:4" x14ac:dyDescent="0.2">
      <c r="A35" s="11"/>
      <c r="B35" s="51"/>
      <c r="C35" s="11"/>
      <c r="D35" s="6"/>
    </row>
    <row r="36" spans="1:4" ht="15" customHeight="1" x14ac:dyDescent="0.25">
      <c r="A36" s="29" t="s">
        <v>191</v>
      </c>
      <c r="B36" s="51"/>
      <c r="C36" s="11"/>
      <c r="D36" s="6"/>
    </row>
    <row r="37" spans="1:4" x14ac:dyDescent="0.2">
      <c r="A37" s="11"/>
      <c r="B37" s="51"/>
      <c r="C37" s="11"/>
      <c r="D37" s="6"/>
    </row>
    <row r="38" spans="1:4" x14ac:dyDescent="0.2">
      <c r="A38" s="11" t="s">
        <v>54</v>
      </c>
      <c r="B38" s="50">
        <f>B3</f>
        <v>2.5000000000000001E-3</v>
      </c>
      <c r="C38" s="6" t="str">
        <f>C3</f>
        <v>per month</v>
      </c>
      <c r="D38" s="6"/>
    </row>
    <row r="39" spans="1:4" x14ac:dyDescent="0.2">
      <c r="A39" s="11" t="s">
        <v>53</v>
      </c>
      <c r="B39" s="51">
        <f>B4</f>
        <v>12</v>
      </c>
      <c r="C39" s="6" t="str">
        <f>C4</f>
        <v>months</v>
      </c>
      <c r="D39" s="6"/>
    </row>
    <row r="40" spans="1:4" x14ac:dyDescent="0.2">
      <c r="A40" s="11" t="s">
        <v>194</v>
      </c>
      <c r="B40" s="45">
        <f>B5</f>
        <v>2000</v>
      </c>
      <c r="C40" s="6" t="str">
        <f>C38</f>
        <v>per month</v>
      </c>
      <c r="D40" s="6"/>
    </row>
    <row r="41" spans="1:4" x14ac:dyDescent="0.2">
      <c r="A41" s="11" t="s">
        <v>51</v>
      </c>
      <c r="B41" s="45">
        <f>B6</f>
        <v>10000</v>
      </c>
      <c r="C41" s="6" t="str">
        <f>C6</f>
        <v>present value</v>
      </c>
      <c r="D41" s="6"/>
    </row>
    <row r="42" spans="1:4" x14ac:dyDescent="0.2">
      <c r="A42" s="11" t="s">
        <v>50</v>
      </c>
      <c r="B42" s="51">
        <f>B7</f>
        <v>0</v>
      </c>
      <c r="C42" s="6" t="str">
        <f>IF(B42=0,"payments at end of "&amp;C39,"payment at beginning of "&amp;C39)</f>
        <v>payments at end of months</v>
      </c>
      <c r="D42" s="6"/>
    </row>
    <row r="43" spans="1:4" x14ac:dyDescent="0.2">
      <c r="A43" s="6"/>
      <c r="B43" s="6"/>
      <c r="C43" s="6"/>
      <c r="D43" s="6"/>
    </row>
    <row r="44" spans="1:4" x14ac:dyDescent="0.2">
      <c r="A44" s="27" t="s">
        <v>195</v>
      </c>
      <c r="B44" s="44">
        <f>(B41+(B40*(1-(1+B38)^(-B39))/B38*(1+B38)^B42))/(1+B38)^(-B39)</f>
        <v>34636.925099940439</v>
      </c>
      <c r="C44" s="11"/>
      <c r="D44" s="6"/>
    </row>
    <row r="45" spans="1:4" x14ac:dyDescent="0.2">
      <c r="A45" s="11" t="str">
        <f ca="1">"Formula Used in "&amp;ADDRESS(ROW(B44),COLUMN(B44),4)&amp;"  &gt;&gt;   "&amp;_xlfn.FORMULATEXT(B44)</f>
        <v>Formula Used in B44  &gt;&gt;   =(B41+(B40*(1-(1+B38)^(-B39))/B38*(1+B38)^B42))/(1+B38)^(-B39)</v>
      </c>
      <c r="B45" s="6"/>
      <c r="C45" s="6"/>
      <c r="D45" s="6"/>
    </row>
    <row r="46" spans="1:4" x14ac:dyDescent="0.2">
      <c r="A46" s="11"/>
      <c r="B46" s="6"/>
      <c r="C46" s="6"/>
      <c r="D46"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39997558519241921"/>
  </sheetPr>
  <dimension ref="A1:E30"/>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214</v>
      </c>
      <c r="B1" s="47"/>
      <c r="C1" s="47"/>
      <c r="D1" s="48"/>
      <c r="E1" s="49"/>
    </row>
    <row r="2" spans="1:5" ht="15" customHeight="1" x14ac:dyDescent="0.2">
      <c r="A2" s="6"/>
      <c r="B2" s="6"/>
      <c r="C2" s="6"/>
      <c r="D2" s="6"/>
    </row>
    <row r="3" spans="1:5" x14ac:dyDescent="0.2">
      <c r="A3" s="11" t="s">
        <v>126</v>
      </c>
      <c r="B3" s="6"/>
      <c r="C3" s="6"/>
      <c r="D3" s="6"/>
    </row>
    <row r="4" spans="1:5" x14ac:dyDescent="0.2">
      <c r="A4" s="6"/>
      <c r="B4" s="6"/>
      <c r="C4" s="6"/>
      <c r="D4" s="6"/>
    </row>
    <row r="5" spans="1:5" x14ac:dyDescent="0.2">
      <c r="A5" s="11" t="s">
        <v>54</v>
      </c>
      <c r="B5" s="41">
        <v>2.5000000000000001E-3</v>
      </c>
      <c r="C5" s="6" t="s">
        <v>79</v>
      </c>
      <c r="D5" s="6"/>
    </row>
    <row r="6" spans="1:5" x14ac:dyDescent="0.2">
      <c r="A6" s="11" t="s">
        <v>53</v>
      </c>
      <c r="B6" s="42">
        <v>12</v>
      </c>
      <c r="C6" s="11" t="s">
        <v>80</v>
      </c>
      <c r="D6" s="6"/>
    </row>
    <row r="7" spans="1:5" x14ac:dyDescent="0.2">
      <c r="A7" s="11" t="s">
        <v>52</v>
      </c>
      <c r="B7" s="43">
        <v>400</v>
      </c>
      <c r="C7" s="6" t="s">
        <v>79</v>
      </c>
      <c r="D7" s="6"/>
    </row>
    <row r="8" spans="1:5" x14ac:dyDescent="0.2">
      <c r="A8" s="11" t="s">
        <v>51</v>
      </c>
      <c r="B8" s="43">
        <v>0</v>
      </c>
      <c r="C8" s="6" t="s">
        <v>78</v>
      </c>
      <c r="D8" s="6"/>
    </row>
    <row r="9" spans="1:5" x14ac:dyDescent="0.2">
      <c r="A9" s="11" t="s">
        <v>50</v>
      </c>
      <c r="B9" s="42">
        <v>0</v>
      </c>
      <c r="C9" s="6" t="s">
        <v>77</v>
      </c>
      <c r="D9" s="6"/>
    </row>
    <row r="10" spans="1:5" x14ac:dyDescent="0.2">
      <c r="A10" s="6"/>
      <c r="B10" s="6"/>
      <c r="C10" s="6"/>
      <c r="D10" s="6"/>
    </row>
    <row r="11" spans="1:5" x14ac:dyDescent="0.2">
      <c r="A11" s="27" t="s">
        <v>110</v>
      </c>
      <c r="B11" s="44">
        <f>FV(B5,B6,B7,B8,B9)</f>
        <v>-4866.5531061610782</v>
      </c>
      <c r="C11" s="6"/>
      <c r="D11" s="6"/>
    </row>
    <row r="12" spans="1:5" x14ac:dyDescent="0.2">
      <c r="A12" s="11" t="str">
        <f ca="1">"Formula Used in "&amp;ADDRESS(ROW(B11),COLUMN(B11),4)&amp;"  &gt;&gt;   "&amp;_xlfn.FORMULATEXT(B11)</f>
        <v>Formula Used in B11  &gt;&gt;   =FV(B5,B6,B7,B8,B9)</v>
      </c>
      <c r="B12" s="6"/>
      <c r="C12" s="6"/>
      <c r="D12" s="6"/>
    </row>
    <row r="13" spans="1:5" x14ac:dyDescent="0.2">
      <c r="A13" s="11"/>
      <c r="B13" s="6"/>
      <c r="C13" s="6"/>
      <c r="D13" s="6"/>
    </row>
    <row r="14" spans="1:5" x14ac:dyDescent="0.2">
      <c r="A14" s="22" t="s">
        <v>99</v>
      </c>
      <c r="B14" s="6"/>
      <c r="C14" s="6"/>
      <c r="D14" s="6"/>
    </row>
    <row r="15" spans="1:5" x14ac:dyDescent="0.2">
      <c r="A15" s="11" t="s">
        <v>98</v>
      </c>
      <c r="B15" s="6"/>
      <c r="C15" s="6"/>
      <c r="D15" s="6"/>
    </row>
    <row r="16" spans="1:5" x14ac:dyDescent="0.2">
      <c r="A16" s="34" t="s">
        <v>97</v>
      </c>
      <c r="B16" s="6"/>
      <c r="C16" s="6"/>
      <c r="D16" s="6"/>
    </row>
    <row r="17" spans="1:4" x14ac:dyDescent="0.2">
      <c r="A17" s="34" t="s">
        <v>125</v>
      </c>
      <c r="B17" s="6"/>
      <c r="C17" s="6"/>
      <c r="D17" s="6"/>
    </row>
    <row r="18" spans="1:4" x14ac:dyDescent="0.2">
      <c r="A18" s="11" t="s">
        <v>124</v>
      </c>
      <c r="B18" s="6"/>
      <c r="C18" s="6"/>
      <c r="D18" s="6"/>
    </row>
    <row r="19" spans="1:4" x14ac:dyDescent="0.2">
      <c r="A19" s="19" t="s">
        <v>123</v>
      </c>
      <c r="B19" s="6"/>
      <c r="C19" s="6"/>
      <c r="D19" s="6"/>
    </row>
    <row r="20" spans="1:4" x14ac:dyDescent="0.2">
      <c r="A20" s="19" t="s">
        <v>122</v>
      </c>
      <c r="B20" s="6"/>
      <c r="C20" s="6"/>
      <c r="D20" s="6"/>
    </row>
    <row r="21" spans="1:4" x14ac:dyDescent="0.2">
      <c r="A21" s="11" t="s">
        <v>121</v>
      </c>
      <c r="B21" s="6"/>
      <c r="C21" s="6"/>
      <c r="D21" s="6"/>
    </row>
    <row r="22" spans="1:4" x14ac:dyDescent="0.2">
      <c r="A22" s="19" t="s">
        <v>120</v>
      </c>
      <c r="B22" s="6"/>
      <c r="C22" s="6"/>
      <c r="D22" s="6"/>
    </row>
    <row r="23" spans="1:4" x14ac:dyDescent="0.2">
      <c r="A23" s="19" t="s">
        <v>119</v>
      </c>
      <c r="B23" s="6"/>
      <c r="C23" s="6"/>
      <c r="D23" s="6"/>
    </row>
    <row r="24" spans="1:4" x14ac:dyDescent="0.2">
      <c r="A24" s="19"/>
      <c r="B24" s="6"/>
      <c r="C24" s="6"/>
      <c r="D24" s="6"/>
    </row>
    <row r="25" spans="1:4" x14ac:dyDescent="0.2">
      <c r="A25" s="22" t="s">
        <v>90</v>
      </c>
      <c r="B25" s="6"/>
      <c r="C25" s="6"/>
      <c r="D25" s="6"/>
    </row>
    <row r="26" spans="1:4" x14ac:dyDescent="0.2">
      <c r="A26" s="11" t="s">
        <v>118</v>
      </c>
      <c r="B26" s="45"/>
      <c r="C26" s="6"/>
      <c r="D26" s="6"/>
    </row>
    <row r="27" spans="1:4" x14ac:dyDescent="0.2">
      <c r="A27" s="34" t="s">
        <v>117</v>
      </c>
      <c r="B27" s="45">
        <f>B7*B6</f>
        <v>4800</v>
      </c>
      <c r="C27" s="6"/>
      <c r="D27" s="6"/>
    </row>
    <row r="28" spans="1:4" x14ac:dyDescent="0.2">
      <c r="A28" s="34" t="s">
        <v>116</v>
      </c>
      <c r="B28" s="45">
        <f>B11</f>
        <v>-4866.5531061610782</v>
      </c>
      <c r="C28" s="6"/>
      <c r="D28" s="6"/>
    </row>
    <row r="29" spans="1:4" x14ac:dyDescent="0.2">
      <c r="A29" s="19" t="s">
        <v>115</v>
      </c>
      <c r="B29" s="45">
        <f>B27+B28</f>
        <v>-66.553106161078176</v>
      </c>
      <c r="C29" s="6"/>
      <c r="D29" s="6"/>
    </row>
    <row r="30" spans="1:4" x14ac:dyDescent="0.2">
      <c r="A30" s="11"/>
      <c r="B30" s="6"/>
      <c r="C30" s="6"/>
      <c r="D30"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39997558519241921"/>
  </sheetPr>
  <dimension ref="A1:E26"/>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215</v>
      </c>
      <c r="B1" s="47"/>
      <c r="C1" s="47"/>
      <c r="D1" s="48"/>
      <c r="E1" s="49"/>
    </row>
    <row r="2" spans="1:5" ht="15" customHeight="1" x14ac:dyDescent="0.2">
      <c r="A2" s="6"/>
      <c r="B2" s="6"/>
      <c r="C2" s="6"/>
      <c r="D2" s="6"/>
    </row>
    <row r="3" spans="1:5" x14ac:dyDescent="0.2">
      <c r="A3" s="11" t="s">
        <v>114</v>
      </c>
      <c r="B3" s="6"/>
      <c r="C3" s="6"/>
      <c r="D3" s="6"/>
    </row>
    <row r="4" spans="1:5" x14ac:dyDescent="0.2">
      <c r="A4" s="6"/>
      <c r="B4" s="6"/>
      <c r="C4" s="6"/>
      <c r="D4" s="6"/>
    </row>
    <row r="5" spans="1:5" x14ac:dyDescent="0.2">
      <c r="A5" s="11" t="s">
        <v>54</v>
      </c>
      <c r="B5" s="41">
        <v>2.5000000000000001E-3</v>
      </c>
      <c r="C5" s="6" t="s">
        <v>79</v>
      </c>
      <c r="D5" s="6"/>
    </row>
    <row r="6" spans="1:5" x14ac:dyDescent="0.2">
      <c r="A6" s="11" t="s">
        <v>53</v>
      </c>
      <c r="B6" s="42">
        <v>12</v>
      </c>
      <c r="C6" s="11" t="s">
        <v>80</v>
      </c>
      <c r="D6" s="6"/>
    </row>
    <row r="7" spans="1:5" x14ac:dyDescent="0.2">
      <c r="A7" s="11" t="s">
        <v>52</v>
      </c>
      <c r="B7" s="43">
        <v>0</v>
      </c>
      <c r="C7" s="6" t="s">
        <v>79</v>
      </c>
      <c r="D7" s="6"/>
    </row>
    <row r="8" spans="1:5" x14ac:dyDescent="0.2">
      <c r="A8" s="11" t="s">
        <v>51</v>
      </c>
      <c r="B8" s="43">
        <v>-2000</v>
      </c>
      <c r="C8" s="6" t="s">
        <v>78</v>
      </c>
      <c r="D8" s="6"/>
    </row>
    <row r="9" spans="1:5" x14ac:dyDescent="0.2">
      <c r="A9" s="11" t="s">
        <v>50</v>
      </c>
      <c r="B9" s="42">
        <v>0</v>
      </c>
      <c r="C9" s="6" t="s">
        <v>77</v>
      </c>
      <c r="D9" s="6"/>
    </row>
    <row r="10" spans="1:5" x14ac:dyDescent="0.2">
      <c r="A10" s="6"/>
      <c r="B10" s="6"/>
      <c r="C10" s="6"/>
      <c r="D10" s="6"/>
    </row>
    <row r="11" spans="1:5" x14ac:dyDescent="0.2">
      <c r="A11" s="27" t="s">
        <v>110</v>
      </c>
      <c r="B11" s="45">
        <f>FV(B5,B6,B7,B8,B9)</f>
        <v>2060.8319138270135</v>
      </c>
      <c r="C11" s="6"/>
      <c r="D11" s="6"/>
    </row>
    <row r="12" spans="1:5" x14ac:dyDescent="0.2">
      <c r="A12" s="11" t="str">
        <f ca="1">"Formula Used in "&amp;ADDRESS(ROW(B11),COLUMN(B11),4)&amp;"  &gt;&gt;   "&amp;_xlfn.FORMULATEXT(B11)</f>
        <v>Formula Used in B11  &gt;&gt;   =FV(B5,B6,B7,B8,B9)</v>
      </c>
      <c r="B12" s="6"/>
      <c r="C12" s="6"/>
      <c r="D12" s="6"/>
    </row>
    <row r="13" spans="1:5" x14ac:dyDescent="0.2">
      <c r="A13" s="11"/>
      <c r="B13" s="6"/>
      <c r="C13" s="6"/>
      <c r="D13" s="6"/>
    </row>
    <row r="14" spans="1:5" x14ac:dyDescent="0.2">
      <c r="A14" s="22" t="s">
        <v>99</v>
      </c>
      <c r="B14" s="6"/>
      <c r="C14" s="6"/>
      <c r="D14" s="6"/>
    </row>
    <row r="15" spans="1:5" x14ac:dyDescent="0.2">
      <c r="A15" s="11" t="s">
        <v>98</v>
      </c>
      <c r="B15" s="6"/>
      <c r="C15" s="6"/>
      <c r="D15" s="6"/>
    </row>
    <row r="16" spans="1:5" x14ac:dyDescent="0.2">
      <c r="A16" s="34" t="s">
        <v>97</v>
      </c>
      <c r="B16" s="6"/>
      <c r="C16" s="6"/>
      <c r="D16" s="6"/>
    </row>
    <row r="17" spans="1:4" x14ac:dyDescent="0.2">
      <c r="A17" s="11" t="s">
        <v>109</v>
      </c>
      <c r="B17" s="6"/>
      <c r="C17" s="6"/>
      <c r="D17" s="6"/>
    </row>
    <row r="18" spans="1:4" x14ac:dyDescent="0.2">
      <c r="A18" s="19" t="s">
        <v>108</v>
      </c>
      <c r="B18" s="6"/>
      <c r="C18" s="6"/>
      <c r="D18" s="6"/>
    </row>
    <row r="19" spans="1:4" x14ac:dyDescent="0.2">
      <c r="A19" s="19" t="s">
        <v>107</v>
      </c>
      <c r="B19" s="6"/>
      <c r="C19" s="6"/>
      <c r="D19" s="6"/>
    </row>
    <row r="20" spans="1:4" x14ac:dyDescent="0.2">
      <c r="A20" s="19"/>
      <c r="B20" s="6"/>
      <c r="C20" s="6"/>
      <c r="D20" s="6"/>
    </row>
    <row r="21" spans="1:4" x14ac:dyDescent="0.2">
      <c r="A21" s="22" t="s">
        <v>90</v>
      </c>
      <c r="B21" s="6"/>
      <c r="C21" s="6"/>
      <c r="D21" s="6"/>
    </row>
    <row r="22" spans="1:4" x14ac:dyDescent="0.2">
      <c r="A22" s="11" t="s">
        <v>106</v>
      </c>
      <c r="B22" s="45"/>
      <c r="C22" s="6"/>
      <c r="D22" s="6"/>
    </row>
    <row r="23" spans="1:4" x14ac:dyDescent="0.2">
      <c r="A23" s="19" t="s">
        <v>105</v>
      </c>
      <c r="B23" s="45">
        <f>B8</f>
        <v>-2000</v>
      </c>
      <c r="C23" s="6"/>
      <c r="D23" s="6"/>
    </row>
    <row r="24" spans="1:4" x14ac:dyDescent="0.2">
      <c r="A24" s="19" t="s">
        <v>104</v>
      </c>
      <c r="B24" s="45">
        <f>B11</f>
        <v>2060.8319138270135</v>
      </c>
      <c r="C24" s="6"/>
      <c r="D24" s="6"/>
    </row>
    <row r="25" spans="1:4" x14ac:dyDescent="0.2">
      <c r="A25" s="19" t="s">
        <v>103</v>
      </c>
      <c r="B25" s="45">
        <f>B23+B24</f>
        <v>60.831913827013523</v>
      </c>
      <c r="C25" s="6"/>
      <c r="D25" s="6"/>
    </row>
    <row r="26" spans="1:4" x14ac:dyDescent="0.2">
      <c r="A26" s="19"/>
      <c r="B26" s="45"/>
      <c r="C26" s="6"/>
      <c r="D26" s="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39997558519241921"/>
  </sheetPr>
  <dimension ref="A1:E34"/>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216</v>
      </c>
      <c r="B1" s="47"/>
      <c r="C1" s="47"/>
      <c r="D1" s="48"/>
      <c r="E1" s="49"/>
    </row>
    <row r="2" spans="1:5" ht="15" customHeight="1" x14ac:dyDescent="0.2">
      <c r="A2" s="6"/>
      <c r="B2" s="6"/>
      <c r="C2" s="6"/>
      <c r="D2" s="6"/>
    </row>
    <row r="3" spans="1:5" x14ac:dyDescent="0.2">
      <c r="A3" s="6" t="s">
        <v>113</v>
      </c>
      <c r="B3" s="6"/>
      <c r="C3" s="6"/>
      <c r="D3" s="6"/>
    </row>
    <row r="4" spans="1:5" x14ac:dyDescent="0.2">
      <c r="A4" s="6"/>
      <c r="B4" s="6"/>
      <c r="C4" s="6"/>
      <c r="D4" s="6"/>
    </row>
    <row r="5" spans="1:5" x14ac:dyDescent="0.2">
      <c r="A5" s="6" t="s">
        <v>112</v>
      </c>
      <c r="B5" s="6"/>
      <c r="C5" s="6"/>
      <c r="D5" s="6"/>
    </row>
    <row r="6" spans="1:5" x14ac:dyDescent="0.2">
      <c r="A6" s="6"/>
      <c r="B6" s="6"/>
      <c r="C6" s="6"/>
      <c r="D6" s="6"/>
    </row>
    <row r="7" spans="1:5" x14ac:dyDescent="0.2">
      <c r="A7" s="11" t="s">
        <v>111</v>
      </c>
      <c r="B7" s="6"/>
      <c r="C7" s="6"/>
      <c r="D7" s="6"/>
    </row>
    <row r="8" spans="1:5" x14ac:dyDescent="0.2">
      <c r="A8" s="6"/>
      <c r="B8" s="6"/>
      <c r="C8" s="6"/>
      <c r="D8" s="6"/>
    </row>
    <row r="9" spans="1:5" x14ac:dyDescent="0.2">
      <c r="A9" s="11" t="s">
        <v>54</v>
      </c>
      <c r="B9" s="41">
        <v>2.5000000000000001E-3</v>
      </c>
      <c r="C9" s="6" t="s">
        <v>79</v>
      </c>
      <c r="D9" s="6"/>
    </row>
    <row r="10" spans="1:5" x14ac:dyDescent="0.2">
      <c r="A10" s="11" t="s">
        <v>53</v>
      </c>
      <c r="B10" s="42">
        <v>12</v>
      </c>
      <c r="C10" s="11" t="s">
        <v>80</v>
      </c>
      <c r="D10" s="6"/>
    </row>
    <row r="11" spans="1:5" x14ac:dyDescent="0.2">
      <c r="A11" s="11" t="s">
        <v>52</v>
      </c>
      <c r="B11" s="43">
        <v>-700</v>
      </c>
      <c r="C11" s="6" t="s">
        <v>79</v>
      </c>
      <c r="D11" s="6"/>
    </row>
    <row r="12" spans="1:5" x14ac:dyDescent="0.2">
      <c r="A12" s="11" t="s">
        <v>51</v>
      </c>
      <c r="B12" s="43">
        <v>-5643</v>
      </c>
      <c r="C12" s="6" t="s">
        <v>78</v>
      </c>
      <c r="D12" s="6"/>
    </row>
    <row r="13" spans="1:5" x14ac:dyDescent="0.2">
      <c r="A13" s="11" t="s">
        <v>50</v>
      </c>
      <c r="B13" s="42">
        <v>0</v>
      </c>
      <c r="C13" s="6" t="s">
        <v>77</v>
      </c>
      <c r="D13" s="6"/>
    </row>
    <row r="14" spans="1:5" x14ac:dyDescent="0.2">
      <c r="A14" s="6"/>
      <c r="B14" s="6"/>
      <c r="C14" s="6"/>
      <c r="D14" s="6"/>
    </row>
    <row r="15" spans="1:5" x14ac:dyDescent="0.2">
      <c r="A15" s="27" t="s">
        <v>110</v>
      </c>
      <c r="B15" s="45">
        <f>FV(B9,B10,B11,B12,B13)</f>
        <v>14331.105180644805</v>
      </c>
      <c r="C15" s="6"/>
      <c r="D15" s="6"/>
    </row>
    <row r="16" spans="1:5" x14ac:dyDescent="0.2">
      <c r="A16" s="11" t="str">
        <f ca="1">"Formula Used in "&amp;ADDRESS(ROW(B15),COLUMN(B15),4)&amp;"  &gt;&gt;   "&amp;_xlfn.FORMULATEXT(B15)</f>
        <v>Formula Used in B15  &gt;&gt;   =FV(B9,B10,B11,B12,B13)</v>
      </c>
      <c r="B16" s="6"/>
      <c r="C16" s="6"/>
      <c r="D16" s="6"/>
    </row>
    <row r="17" spans="1:4" x14ac:dyDescent="0.2">
      <c r="A17" s="11"/>
      <c r="B17" s="6"/>
      <c r="C17" s="6"/>
      <c r="D17" s="6"/>
    </row>
    <row r="18" spans="1:4" x14ac:dyDescent="0.2">
      <c r="A18" s="22" t="s">
        <v>99</v>
      </c>
      <c r="B18" s="6"/>
      <c r="C18" s="6"/>
      <c r="D18" s="6"/>
    </row>
    <row r="19" spans="1:4" x14ac:dyDescent="0.2">
      <c r="A19" s="11" t="s">
        <v>98</v>
      </c>
      <c r="B19" s="6"/>
      <c r="C19" s="6"/>
      <c r="D19" s="6"/>
    </row>
    <row r="20" spans="1:4" x14ac:dyDescent="0.2">
      <c r="A20" s="34" t="s">
        <v>97</v>
      </c>
      <c r="B20" s="6"/>
      <c r="C20" s="6"/>
      <c r="D20" s="6"/>
    </row>
    <row r="21" spans="1:4" x14ac:dyDescent="0.2">
      <c r="A21" s="11" t="s">
        <v>109</v>
      </c>
      <c r="B21" s="6"/>
      <c r="C21" s="6"/>
      <c r="D21" s="6"/>
    </row>
    <row r="22" spans="1:4" x14ac:dyDescent="0.2">
      <c r="A22" s="19" t="s">
        <v>108</v>
      </c>
      <c r="B22" s="6"/>
      <c r="C22" s="6"/>
      <c r="D22" s="6"/>
    </row>
    <row r="23" spans="1:4" x14ac:dyDescent="0.2">
      <c r="A23" s="19" t="s">
        <v>94</v>
      </c>
      <c r="B23" s="6"/>
      <c r="C23" s="6"/>
      <c r="D23" s="6"/>
    </row>
    <row r="24" spans="1:4" x14ac:dyDescent="0.2">
      <c r="A24" s="19" t="s">
        <v>107</v>
      </c>
      <c r="B24" s="6"/>
      <c r="C24" s="6"/>
      <c r="D24" s="6"/>
    </row>
    <row r="25" spans="1:4" x14ac:dyDescent="0.2">
      <c r="A25" s="19"/>
      <c r="B25" s="6"/>
      <c r="C25" s="6"/>
      <c r="D25" s="6"/>
    </row>
    <row r="26" spans="1:4" x14ac:dyDescent="0.2">
      <c r="A26" s="22" t="s">
        <v>90</v>
      </c>
      <c r="B26" s="6"/>
      <c r="C26" s="6"/>
      <c r="D26" s="6"/>
    </row>
    <row r="27" spans="1:4" x14ac:dyDescent="0.2">
      <c r="A27" s="11" t="s">
        <v>106</v>
      </c>
      <c r="B27" s="45"/>
      <c r="C27" s="6"/>
      <c r="D27" s="6"/>
    </row>
    <row r="28" spans="1:4" x14ac:dyDescent="0.2">
      <c r="A28" s="19" t="s">
        <v>105</v>
      </c>
      <c r="B28" s="45">
        <f>B12</f>
        <v>-5643</v>
      </c>
      <c r="C28" s="6"/>
      <c r="D28" s="6"/>
    </row>
    <row r="29" spans="1:4" x14ac:dyDescent="0.2">
      <c r="A29" s="19" t="s">
        <v>87</v>
      </c>
      <c r="B29" s="45">
        <f>B11*B10</f>
        <v>-8400</v>
      </c>
      <c r="C29" s="6"/>
      <c r="D29" s="6"/>
    </row>
    <row r="30" spans="1:4" x14ac:dyDescent="0.2">
      <c r="A30" s="19" t="s">
        <v>104</v>
      </c>
      <c r="B30" s="45">
        <f>B15</f>
        <v>14331.105180644805</v>
      </c>
      <c r="C30" s="6"/>
      <c r="D30" s="6"/>
    </row>
    <row r="31" spans="1:4" x14ac:dyDescent="0.2">
      <c r="A31" s="19" t="s">
        <v>103</v>
      </c>
      <c r="B31" s="45">
        <f>SUM(B28:B30)</f>
        <v>288.10518064480493</v>
      </c>
      <c r="C31" s="6"/>
      <c r="D31" s="6"/>
    </row>
    <row r="32" spans="1:4" x14ac:dyDescent="0.2">
      <c r="A32" s="19"/>
      <c r="B32" s="45"/>
      <c r="C32" s="6"/>
      <c r="D32" s="6"/>
    </row>
    <row r="33" spans="1:4" x14ac:dyDescent="0.2">
      <c r="A33" s="11" t="s">
        <v>102</v>
      </c>
      <c r="B33" s="45"/>
      <c r="C33" s="6"/>
      <c r="D33" s="6"/>
    </row>
    <row r="34" spans="1:4" x14ac:dyDescent="0.2">
      <c r="A34" s="19"/>
      <c r="B34" s="45"/>
      <c r="C34" s="6"/>
      <c r="D34" s="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39997558519241921"/>
  </sheetPr>
  <dimension ref="A1:E34"/>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217</v>
      </c>
      <c r="B1" s="47"/>
      <c r="C1" s="47"/>
      <c r="D1" s="48"/>
      <c r="E1" s="49"/>
    </row>
    <row r="2" spans="1:5" ht="15" customHeight="1" x14ac:dyDescent="0.2">
      <c r="A2" s="6"/>
      <c r="B2" s="6"/>
      <c r="C2" s="6"/>
      <c r="D2" s="6"/>
    </row>
    <row r="3" spans="1:5" x14ac:dyDescent="0.2">
      <c r="A3" s="11" t="s">
        <v>101</v>
      </c>
      <c r="B3" s="6"/>
      <c r="C3" s="6"/>
      <c r="D3" s="6"/>
    </row>
    <row r="4" spans="1:5" x14ac:dyDescent="0.2">
      <c r="A4" s="11"/>
      <c r="B4" s="6"/>
      <c r="C4" s="6"/>
      <c r="D4" s="6"/>
    </row>
    <row r="5" spans="1:5" x14ac:dyDescent="0.2">
      <c r="A5" s="11" t="s">
        <v>100</v>
      </c>
      <c r="B5" s="6"/>
      <c r="C5" s="6"/>
      <c r="D5" s="6"/>
    </row>
    <row r="6" spans="1:5" x14ac:dyDescent="0.2">
      <c r="A6" s="6"/>
      <c r="B6" s="6"/>
      <c r="C6" s="6"/>
      <c r="D6" s="6"/>
    </row>
    <row r="7" spans="1:5" x14ac:dyDescent="0.2">
      <c r="A7" s="11" t="s">
        <v>54</v>
      </c>
      <c r="B7" s="41">
        <v>2.5000000000000001E-3</v>
      </c>
      <c r="C7" s="6" t="s">
        <v>79</v>
      </c>
      <c r="D7" s="6"/>
    </row>
    <row r="8" spans="1:5" x14ac:dyDescent="0.2">
      <c r="A8" s="11" t="s">
        <v>53</v>
      </c>
      <c r="B8" s="42">
        <v>12</v>
      </c>
      <c r="C8" s="11" t="s">
        <v>80</v>
      </c>
      <c r="D8" s="6"/>
    </row>
    <row r="9" spans="1:5" x14ac:dyDescent="0.2">
      <c r="A9" s="11" t="s">
        <v>52</v>
      </c>
      <c r="B9" s="43">
        <v>-1200</v>
      </c>
      <c r="C9" s="6" t="s">
        <v>79</v>
      </c>
      <c r="D9" s="6"/>
    </row>
    <row r="10" spans="1:5" x14ac:dyDescent="0.2">
      <c r="A10" s="11" t="s">
        <v>51</v>
      </c>
      <c r="B10" s="43">
        <v>24000</v>
      </c>
      <c r="C10" s="6" t="s">
        <v>78</v>
      </c>
      <c r="D10" s="6"/>
    </row>
    <row r="11" spans="1:5" x14ac:dyDescent="0.2">
      <c r="A11" s="11" t="s">
        <v>50</v>
      </c>
      <c r="B11" s="42">
        <v>0</v>
      </c>
      <c r="C11" s="6" t="s">
        <v>77</v>
      </c>
      <c r="D11" s="6"/>
    </row>
    <row r="12" spans="1:5" x14ac:dyDescent="0.2">
      <c r="A12" s="6"/>
      <c r="B12" s="6"/>
      <c r="C12" s="6"/>
      <c r="D12" s="6"/>
    </row>
    <row r="13" spans="1:5" x14ac:dyDescent="0.2">
      <c r="A13" s="27" t="s">
        <v>76</v>
      </c>
      <c r="B13" s="45">
        <f>FV(B7,B8,B9,B10,B11)</f>
        <v>-10130.32364744093</v>
      </c>
      <c r="C13" s="6"/>
      <c r="D13" s="6"/>
    </row>
    <row r="14" spans="1:5" x14ac:dyDescent="0.2">
      <c r="A14" s="11" t="str">
        <f ca="1">"Formula Used in "&amp;ADDRESS(ROW(B13),COLUMN(B13),4)&amp;"  &gt;&gt;   "&amp;_xlfn.FORMULATEXT(B13)</f>
        <v>Formula Used in B13  &gt;&gt;   =FV(B7,B8,B9,B10,B11)</v>
      </c>
      <c r="B14" s="6"/>
      <c r="C14" s="6"/>
      <c r="D14" s="6"/>
    </row>
    <row r="15" spans="1:5" x14ac:dyDescent="0.2">
      <c r="A15" s="11"/>
      <c r="B15" s="6"/>
      <c r="C15" s="6"/>
      <c r="D15" s="6"/>
    </row>
    <row r="16" spans="1:5" x14ac:dyDescent="0.2">
      <c r="A16" s="22" t="s">
        <v>99</v>
      </c>
      <c r="B16" s="6"/>
      <c r="C16" s="6"/>
      <c r="D16" s="6"/>
    </row>
    <row r="17" spans="1:4" x14ac:dyDescent="0.2">
      <c r="A17" s="11" t="s">
        <v>98</v>
      </c>
      <c r="B17" s="6"/>
      <c r="C17" s="6"/>
      <c r="D17" s="6"/>
    </row>
    <row r="18" spans="1:4" x14ac:dyDescent="0.2">
      <c r="A18" s="34" t="s">
        <v>97</v>
      </c>
      <c r="B18" s="6"/>
      <c r="C18" s="6"/>
      <c r="D18" s="6"/>
    </row>
    <row r="19" spans="1:4" x14ac:dyDescent="0.2">
      <c r="A19" s="11" t="s">
        <v>96</v>
      </c>
      <c r="B19" s="6"/>
      <c r="C19" s="6"/>
      <c r="D19" s="6"/>
    </row>
    <row r="20" spans="1:4" x14ac:dyDescent="0.2">
      <c r="A20" s="19" t="s">
        <v>95</v>
      </c>
      <c r="B20" s="6"/>
      <c r="C20" s="6"/>
      <c r="D20" s="6"/>
    </row>
    <row r="21" spans="1:4" x14ac:dyDescent="0.2">
      <c r="A21" s="19" t="s">
        <v>94</v>
      </c>
      <c r="B21" s="6"/>
      <c r="C21" s="6"/>
      <c r="D21" s="6"/>
    </row>
    <row r="22" spans="1:4" x14ac:dyDescent="0.2">
      <c r="A22" s="19" t="s">
        <v>93</v>
      </c>
      <c r="B22" s="6"/>
      <c r="C22" s="6"/>
      <c r="D22" s="6"/>
    </row>
    <row r="23" spans="1:4" x14ac:dyDescent="0.2">
      <c r="A23" s="20" t="s">
        <v>92</v>
      </c>
      <c r="B23" s="6"/>
      <c r="C23" s="6"/>
      <c r="D23" s="6"/>
    </row>
    <row r="24" spans="1:4" x14ac:dyDescent="0.2">
      <c r="A24" s="20" t="s">
        <v>91</v>
      </c>
      <c r="B24" s="6"/>
      <c r="C24" s="6"/>
      <c r="D24" s="6"/>
    </row>
    <row r="25" spans="1:4" x14ac:dyDescent="0.2">
      <c r="A25" s="19"/>
      <c r="B25" s="6"/>
      <c r="C25" s="6"/>
      <c r="D25" s="6"/>
    </row>
    <row r="26" spans="1:4" x14ac:dyDescent="0.2">
      <c r="A26" s="22" t="s">
        <v>90</v>
      </c>
      <c r="B26" s="6"/>
      <c r="C26" s="6"/>
      <c r="D26" s="6"/>
    </row>
    <row r="27" spans="1:4" x14ac:dyDescent="0.2">
      <c r="A27" s="11" t="s">
        <v>89</v>
      </c>
      <c r="B27" s="45"/>
      <c r="C27" s="6"/>
      <c r="D27" s="6"/>
    </row>
    <row r="28" spans="1:4" x14ac:dyDescent="0.2">
      <c r="A28" s="19" t="s">
        <v>88</v>
      </c>
      <c r="B28" s="45">
        <f>B10</f>
        <v>24000</v>
      </c>
      <c r="C28" s="6"/>
      <c r="D28" s="6"/>
    </row>
    <row r="29" spans="1:4" x14ac:dyDescent="0.2">
      <c r="A29" s="19" t="s">
        <v>87</v>
      </c>
      <c r="B29" s="45">
        <f>B9*B8</f>
        <v>-14400</v>
      </c>
      <c r="C29" s="6"/>
      <c r="D29" s="6"/>
    </row>
    <row r="30" spans="1:4" x14ac:dyDescent="0.2">
      <c r="A30" s="19" t="s">
        <v>86</v>
      </c>
      <c r="B30" s="45">
        <f>B13</f>
        <v>-10130.32364744093</v>
      </c>
      <c r="C30" s="6"/>
      <c r="D30" s="6"/>
    </row>
    <row r="31" spans="1:4" x14ac:dyDescent="0.2">
      <c r="A31" s="19" t="s">
        <v>85</v>
      </c>
      <c r="B31" s="45">
        <f>SUM(B28:B30)</f>
        <v>-530.32364744092956</v>
      </c>
      <c r="C31" s="6"/>
      <c r="D31" s="6"/>
    </row>
    <row r="32" spans="1:4" x14ac:dyDescent="0.2">
      <c r="A32" s="19"/>
      <c r="B32" s="45"/>
      <c r="C32" s="6"/>
      <c r="D32" s="6"/>
    </row>
    <row r="33" spans="1:4" x14ac:dyDescent="0.2">
      <c r="A33" s="11" t="s">
        <v>84</v>
      </c>
      <c r="B33" s="45"/>
      <c r="C33" s="6"/>
      <c r="D33" s="6"/>
    </row>
    <row r="34" spans="1:4" x14ac:dyDescent="0.2">
      <c r="A34" s="19"/>
      <c r="B34" s="45"/>
      <c r="C34" s="6"/>
      <c r="D34" s="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39997558519241921"/>
  </sheetPr>
  <dimension ref="A1:E36"/>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218</v>
      </c>
      <c r="B1" s="47"/>
      <c r="C1" s="47"/>
      <c r="D1" s="48"/>
      <c r="E1" s="49"/>
    </row>
    <row r="2" spans="1:5" ht="15" customHeight="1" x14ac:dyDescent="0.2">
      <c r="A2" s="6"/>
      <c r="B2" s="6"/>
      <c r="C2" s="6"/>
      <c r="D2" s="6"/>
    </row>
    <row r="3" spans="1:5" x14ac:dyDescent="0.2">
      <c r="A3" s="11" t="s">
        <v>83</v>
      </c>
      <c r="B3" s="6"/>
      <c r="C3" s="6"/>
      <c r="D3" s="6"/>
    </row>
    <row r="4" spans="1:5" x14ac:dyDescent="0.2">
      <c r="A4" s="11"/>
      <c r="B4" s="6"/>
      <c r="C4" s="6"/>
      <c r="D4" s="6"/>
    </row>
    <row r="5" spans="1:5" x14ac:dyDescent="0.2">
      <c r="A5" s="22" t="s">
        <v>82</v>
      </c>
      <c r="B5" s="6"/>
      <c r="C5" s="6"/>
      <c r="D5" s="6"/>
    </row>
    <row r="6" spans="1:5" x14ac:dyDescent="0.2">
      <c r="A6" s="6"/>
      <c r="B6" s="6"/>
      <c r="C6" s="6"/>
      <c r="D6" s="6"/>
    </row>
    <row r="7" spans="1:5" x14ac:dyDescent="0.2">
      <c r="A7" s="11" t="s">
        <v>54</v>
      </c>
      <c r="B7" s="50">
        <v>2.5000000000000001E-3</v>
      </c>
      <c r="C7" s="6" t="s">
        <v>79</v>
      </c>
      <c r="D7" s="6"/>
    </row>
    <row r="8" spans="1:5" x14ac:dyDescent="0.2">
      <c r="A8" s="11" t="s">
        <v>53</v>
      </c>
      <c r="B8" s="51">
        <v>12</v>
      </c>
      <c r="C8" s="11" t="s">
        <v>80</v>
      </c>
      <c r="D8" s="6"/>
    </row>
    <row r="9" spans="1:5" x14ac:dyDescent="0.2">
      <c r="A9" s="11" t="s">
        <v>52</v>
      </c>
      <c r="B9" s="45">
        <v>0</v>
      </c>
      <c r="C9" s="6" t="s">
        <v>79</v>
      </c>
      <c r="D9" s="6"/>
    </row>
    <row r="10" spans="1:5" x14ac:dyDescent="0.2">
      <c r="A10" s="11" t="s">
        <v>51</v>
      </c>
      <c r="B10" s="45">
        <v>24000</v>
      </c>
      <c r="C10" s="6" t="s">
        <v>78</v>
      </c>
      <c r="D10" s="6"/>
    </row>
    <row r="11" spans="1:5" x14ac:dyDescent="0.2">
      <c r="A11" s="11" t="s">
        <v>50</v>
      </c>
      <c r="B11" s="51">
        <v>0</v>
      </c>
      <c r="C11" s="6" t="s">
        <v>77</v>
      </c>
      <c r="D11" s="6"/>
    </row>
    <row r="12" spans="1:5" x14ac:dyDescent="0.2">
      <c r="A12" s="6"/>
      <c r="B12" s="6"/>
      <c r="C12" s="6"/>
      <c r="D12" s="6"/>
    </row>
    <row r="13" spans="1:5" x14ac:dyDescent="0.2">
      <c r="A13" s="27" t="s">
        <v>76</v>
      </c>
      <c r="B13" s="45">
        <f>FV(B7,B8,B9,B10,B11)</f>
        <v>-24729.982965924162</v>
      </c>
      <c r="C13" s="6"/>
      <c r="D13" s="6"/>
    </row>
    <row r="14" spans="1:5" x14ac:dyDescent="0.2">
      <c r="A14" s="11" t="str">
        <f ca="1">"Formula Used in "&amp;ADDRESS(ROW(B13),COLUMN(B13),4)&amp;"  &gt;&gt;   "&amp;_xlfn.FORMULATEXT(B13)</f>
        <v>Formula Used in B13  &gt;&gt;   =FV(B7,B8,B9,B10,B11)</v>
      </c>
      <c r="B14" s="6"/>
      <c r="C14" s="6"/>
      <c r="D14" s="6"/>
    </row>
    <row r="15" spans="1:5" x14ac:dyDescent="0.2">
      <c r="A15" s="11"/>
      <c r="B15" s="6"/>
      <c r="C15" s="6"/>
      <c r="D15" s="6"/>
    </row>
    <row r="16" spans="1:5" x14ac:dyDescent="0.2">
      <c r="A16" s="22" t="s">
        <v>81</v>
      </c>
      <c r="B16" s="6"/>
      <c r="C16" s="6"/>
      <c r="D16" s="6"/>
    </row>
    <row r="17" spans="1:4" x14ac:dyDescent="0.2">
      <c r="A17" s="6"/>
      <c r="B17" s="6"/>
      <c r="C17" s="6"/>
      <c r="D17" s="6"/>
    </row>
    <row r="18" spans="1:4" x14ac:dyDescent="0.2">
      <c r="A18" s="11" t="s">
        <v>54</v>
      </c>
      <c r="B18" s="50">
        <v>2.5000000000000001E-3</v>
      </c>
      <c r="C18" s="6" t="s">
        <v>79</v>
      </c>
      <c r="D18" s="6"/>
    </row>
    <row r="19" spans="1:4" x14ac:dyDescent="0.2">
      <c r="A19" s="11" t="s">
        <v>53</v>
      </c>
      <c r="B19" s="51">
        <v>12</v>
      </c>
      <c r="C19" s="11" t="s">
        <v>80</v>
      </c>
      <c r="D19" s="6"/>
    </row>
    <row r="20" spans="1:4" x14ac:dyDescent="0.2">
      <c r="A20" s="11" t="s">
        <v>52</v>
      </c>
      <c r="B20" s="45">
        <v>-1200</v>
      </c>
      <c r="C20" s="6" t="s">
        <v>79</v>
      </c>
      <c r="D20" s="6"/>
    </row>
    <row r="21" spans="1:4" x14ac:dyDescent="0.2">
      <c r="A21" s="11" t="s">
        <v>51</v>
      </c>
      <c r="B21" s="45">
        <v>0</v>
      </c>
      <c r="C21" s="6" t="s">
        <v>78</v>
      </c>
      <c r="D21" s="6"/>
    </row>
    <row r="22" spans="1:4" x14ac:dyDescent="0.2">
      <c r="A22" s="11" t="s">
        <v>50</v>
      </c>
      <c r="B22" s="51">
        <v>0</v>
      </c>
      <c r="C22" s="6" t="s">
        <v>77</v>
      </c>
      <c r="D22" s="6"/>
    </row>
    <row r="23" spans="1:4" x14ac:dyDescent="0.2">
      <c r="A23" s="6"/>
      <c r="B23" s="6"/>
      <c r="C23" s="6"/>
      <c r="D23" s="6"/>
    </row>
    <row r="24" spans="1:4" x14ac:dyDescent="0.2">
      <c r="A24" s="27" t="s">
        <v>76</v>
      </c>
      <c r="B24" s="45">
        <f>FV(B18,B19,B20,B21,B22)</f>
        <v>14599.659318483233</v>
      </c>
      <c r="C24" s="6"/>
      <c r="D24" s="6"/>
    </row>
    <row r="25" spans="1:4" x14ac:dyDescent="0.2">
      <c r="A25" s="11" t="str">
        <f ca="1">"Formula Used in "&amp;ADDRESS(ROW(B24),COLUMN(B24),4)&amp;"  &gt;&gt;   "&amp;_xlfn.FORMULATEXT(B24)</f>
        <v>Formula Used in B24  &gt;&gt;   =FV(B18,B19,B20,B21,B22)</v>
      </c>
      <c r="B25" s="6"/>
      <c r="C25" s="6"/>
      <c r="D25" s="6"/>
    </row>
    <row r="26" spans="1:4" x14ac:dyDescent="0.2">
      <c r="A26" s="11"/>
      <c r="B26" s="6"/>
      <c r="C26" s="6"/>
      <c r="D26" s="6"/>
    </row>
    <row r="27" spans="1:4" x14ac:dyDescent="0.2">
      <c r="A27" s="22" t="s">
        <v>75</v>
      </c>
      <c r="B27" s="6"/>
      <c r="C27" s="6"/>
      <c r="D27" s="6"/>
    </row>
    <row r="28" spans="1:4" x14ac:dyDescent="0.2">
      <c r="A28" s="11"/>
      <c r="B28" s="6"/>
      <c r="C28" s="6"/>
      <c r="D28" s="6"/>
    </row>
    <row r="29" spans="1:4" x14ac:dyDescent="0.2">
      <c r="A29" s="11" t="s">
        <v>74</v>
      </c>
      <c r="B29" s="45">
        <f>B13</f>
        <v>-24729.982965924162</v>
      </c>
      <c r="C29" s="6"/>
      <c r="D29" s="6"/>
    </row>
    <row r="30" spans="1:4" x14ac:dyDescent="0.2">
      <c r="A30" s="11" t="s">
        <v>73</v>
      </c>
      <c r="B30" s="45">
        <f>B24</f>
        <v>14599.659318483233</v>
      </c>
      <c r="C30" s="6"/>
      <c r="D30" s="6"/>
    </row>
    <row r="31" spans="1:4" x14ac:dyDescent="0.2">
      <c r="A31" s="11" t="s">
        <v>72</v>
      </c>
      <c r="B31" s="45">
        <f>B29+B30</f>
        <v>-10130.32364744093</v>
      </c>
      <c r="C31" s="6"/>
      <c r="D31" s="6"/>
    </row>
    <row r="32" spans="1:4" x14ac:dyDescent="0.2">
      <c r="A32" s="11"/>
      <c r="B32" s="6"/>
      <c r="C32" s="6"/>
      <c r="D32" s="6"/>
    </row>
    <row r="33" spans="1:4" x14ac:dyDescent="0.2">
      <c r="A33" s="11" t="s">
        <v>71</v>
      </c>
      <c r="B33" s="6"/>
      <c r="C33" s="6"/>
      <c r="D33" s="6"/>
    </row>
    <row r="34" spans="1:4" x14ac:dyDescent="0.2">
      <c r="A34" s="19" t="s">
        <v>70</v>
      </c>
      <c r="B34" s="6"/>
      <c r="C34" s="6"/>
      <c r="D34" s="6"/>
    </row>
    <row r="35" spans="1:4" x14ac:dyDescent="0.2">
      <c r="A35" s="19" t="s">
        <v>69</v>
      </c>
      <c r="B35" s="6"/>
      <c r="C35" s="6"/>
      <c r="D35" s="6"/>
    </row>
    <row r="36" spans="1:4" x14ac:dyDescent="0.2">
      <c r="A36" s="19"/>
      <c r="B36" s="45"/>
      <c r="C36" s="6"/>
      <c r="D36" s="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39997558519241921"/>
  </sheetPr>
  <dimension ref="A1:E34"/>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219</v>
      </c>
      <c r="B1" s="47"/>
      <c r="C1" s="47"/>
      <c r="D1" s="48"/>
      <c r="E1" s="49"/>
    </row>
    <row r="2" spans="1:5" ht="15" customHeight="1" x14ac:dyDescent="0.2">
      <c r="A2" s="67"/>
      <c r="B2" s="67"/>
      <c r="C2" s="68"/>
      <c r="D2" s="67"/>
    </row>
    <row r="3" spans="1:5" ht="25.5" x14ac:dyDescent="0.2">
      <c r="A3" s="67" t="s">
        <v>32</v>
      </c>
      <c r="B3" s="67" t="s">
        <v>31</v>
      </c>
      <c r="C3" s="68" t="s">
        <v>56</v>
      </c>
      <c r="D3" s="67" t="s">
        <v>55</v>
      </c>
    </row>
    <row r="4" spans="1:5" x14ac:dyDescent="0.2">
      <c r="A4" s="11" t="s">
        <v>54</v>
      </c>
      <c r="B4" s="41">
        <v>5.0999999999999997E-2</v>
      </c>
      <c r="C4" s="6">
        <f>IF(AND(B4&gt;=0,B4&lt;=1),0,"Data Input Error")</f>
        <v>0</v>
      </c>
      <c r="D4" s="6" t="str">
        <f ca="1">_xlfn.FORMULATEXT(C4)</f>
        <v>=IF(AND(B4&gt;=0,B4&lt;=1),0,"Data Input Error")</v>
      </c>
    </row>
    <row r="5" spans="1:5" x14ac:dyDescent="0.2">
      <c r="A5" s="11" t="s">
        <v>53</v>
      </c>
      <c r="B5" s="42">
        <v>30</v>
      </c>
      <c r="C5" s="6">
        <f>IF(B5&gt;0,0,"Data Input Error")</f>
        <v>0</v>
      </c>
      <c r="D5" s="6" t="str">
        <f ca="1">_xlfn.FORMULATEXT(C5)</f>
        <v>=IF(B5&gt;0,0,"Data Input Error")</v>
      </c>
    </row>
    <row r="6" spans="1:5" x14ac:dyDescent="0.2">
      <c r="A6" s="11" t="s">
        <v>52</v>
      </c>
      <c r="B6" s="43">
        <v>-1200</v>
      </c>
      <c r="C6" s="6">
        <f>IF(ISNUMBER(B6),0,"Data Input Error")</f>
        <v>0</v>
      </c>
      <c r="D6" s="6" t="str">
        <f ca="1">_xlfn.FORMULATEXT(C6)</f>
        <v>=IF(ISNUMBER(B6),0,"Data Input Error")</v>
      </c>
    </row>
    <row r="7" spans="1:5" x14ac:dyDescent="0.2">
      <c r="A7" s="11" t="s">
        <v>51</v>
      </c>
      <c r="B7" s="43">
        <v>-2000</v>
      </c>
      <c r="C7" s="6">
        <f>IF(ISNUMBER(B7),0,"Data Input Error")</f>
        <v>0</v>
      </c>
      <c r="D7" s="6" t="str">
        <f ca="1">_xlfn.FORMULATEXT(C7)</f>
        <v>=IF(ISNUMBER(B7),0,"Data Input Error")</v>
      </c>
    </row>
    <row r="8" spans="1:5" x14ac:dyDescent="0.2">
      <c r="A8" s="11" t="s">
        <v>50</v>
      </c>
      <c r="B8" s="42">
        <v>0</v>
      </c>
      <c r="C8" s="6">
        <f>IF(OR(B8=0,B8=1),0,"Data Input Error")</f>
        <v>0</v>
      </c>
      <c r="D8" s="6" t="str">
        <f ca="1">_xlfn.FORMULATEXT(C8)</f>
        <v>=IF(OR(B8=0,B8=1),0,"Data Input Error")</v>
      </c>
    </row>
    <row r="9" spans="1:5" x14ac:dyDescent="0.2">
      <c r="A9" s="69"/>
      <c r="B9" s="6"/>
      <c r="C9" s="6"/>
      <c r="D9" s="6"/>
    </row>
    <row r="10" spans="1:5" x14ac:dyDescent="0.2">
      <c r="A10" s="69" t="s">
        <v>24</v>
      </c>
      <c r="B10" s="69">
        <f>FV(B4,B5,B6,B7,B8)</f>
        <v>90003.634026312197</v>
      </c>
      <c r="C10" s="6" t="str">
        <f>IF(SUM(C4:C8)=0,"Data checks OK","Data Input Error")</f>
        <v>Data checks OK</v>
      </c>
      <c r="D10" s="6" t="str">
        <f ca="1">_xlfn.FORMULATEXT(C10)</f>
        <v>=IF(SUM(C4:C8)=0,"Data checks OK","Data Input Error")</v>
      </c>
    </row>
    <row r="11" spans="1:5" x14ac:dyDescent="0.2">
      <c r="A11" s="11" t="str">
        <f ca="1">"Formula Used in "&amp;ADDRESS(ROW(B10),COLUMN(B10),4)&amp;"  &gt;&gt;   "&amp;_xlfn.FORMULATEXT(B10)</f>
        <v>Formula Used in B10  &gt;&gt;   =FV(B4,B5,B6,B7,B8)</v>
      </c>
      <c r="B11" s="69"/>
      <c r="C11" s="6"/>
      <c r="D11" s="6"/>
    </row>
    <row r="12" spans="1:5" x14ac:dyDescent="0.2">
      <c r="A12" s="69"/>
      <c r="B12" s="6"/>
      <c r="C12" s="6"/>
      <c r="D12" s="6"/>
    </row>
    <row r="13" spans="1:5" x14ac:dyDescent="0.2">
      <c r="A13" s="11" t="s">
        <v>68</v>
      </c>
      <c r="B13" s="6"/>
      <c r="C13" s="6"/>
      <c r="D13" s="6"/>
    </row>
    <row r="14" spans="1:5" s="3" customFormat="1" x14ac:dyDescent="0.2">
      <c r="A14" s="67" t="s">
        <v>67</v>
      </c>
      <c r="B14" s="67" t="s">
        <v>57</v>
      </c>
      <c r="C14" s="70" t="s">
        <v>66</v>
      </c>
      <c r="D14" s="67" t="s">
        <v>65</v>
      </c>
    </row>
    <row r="15" spans="1:5" x14ac:dyDescent="0.2">
      <c r="A15" s="26" t="str">
        <f>A4</f>
        <v>Rate of interest (rate)</v>
      </c>
      <c r="B15" s="71" t="s">
        <v>59</v>
      </c>
      <c r="C15" s="72"/>
      <c r="D15" s="73"/>
    </row>
    <row r="16" spans="1:5" x14ac:dyDescent="0.2">
      <c r="A16" s="26"/>
      <c r="B16" s="71" t="s">
        <v>64</v>
      </c>
      <c r="C16" s="72"/>
      <c r="D16" s="73"/>
    </row>
    <row r="17" spans="1:4" x14ac:dyDescent="0.2">
      <c r="A17" s="26"/>
      <c r="B17" s="71" t="s">
        <v>63</v>
      </c>
      <c r="C17" s="72"/>
      <c r="D17" s="73"/>
    </row>
    <row r="18" spans="1:4" x14ac:dyDescent="0.2">
      <c r="A18" s="26"/>
      <c r="B18" s="71" t="s">
        <v>62</v>
      </c>
      <c r="C18" s="72"/>
      <c r="D18" s="73"/>
    </row>
    <row r="19" spans="1:4" x14ac:dyDescent="0.2">
      <c r="A19" s="26"/>
      <c r="B19" s="68" t="s">
        <v>57</v>
      </c>
      <c r="C19" s="72" t="b">
        <f>AND(B4&gt;=0,B4&lt;=1)</f>
        <v>1</v>
      </c>
      <c r="D19" s="73" t="str">
        <f ca="1">_xlfn.FORMULATEXT(C19)</f>
        <v>=AND(B4&gt;=0,B4&lt;=1)</v>
      </c>
    </row>
    <row r="20" spans="1:4" x14ac:dyDescent="0.2">
      <c r="A20" s="26"/>
      <c r="B20" s="68"/>
      <c r="C20" s="72"/>
      <c r="D20" s="73"/>
    </row>
    <row r="21" spans="1:4" x14ac:dyDescent="0.2">
      <c r="A21" s="26" t="str">
        <f>A5</f>
        <v>Term of investment (nper)</v>
      </c>
      <c r="B21" s="71" t="s">
        <v>61</v>
      </c>
      <c r="C21" s="72"/>
      <c r="D21" s="73"/>
    </row>
    <row r="22" spans="1:4" x14ac:dyDescent="0.2">
      <c r="A22" s="26"/>
      <c r="B22" s="71" t="s">
        <v>60</v>
      </c>
      <c r="C22" s="6"/>
      <c r="D22" s="6"/>
    </row>
    <row r="23" spans="1:4" x14ac:dyDescent="0.2">
      <c r="A23" s="26"/>
      <c r="B23" s="68" t="s">
        <v>57</v>
      </c>
      <c r="C23" s="72" t="b">
        <f>B5&gt;0</f>
        <v>1</v>
      </c>
      <c r="D23" s="73" t="str">
        <f ca="1">_xlfn.FORMULATEXT(C23)</f>
        <v>=B5&gt;0</v>
      </c>
    </row>
    <row r="24" spans="1:4" x14ac:dyDescent="0.2">
      <c r="A24" s="26"/>
      <c r="B24" s="71"/>
      <c r="C24" s="72"/>
      <c r="D24" s="73"/>
    </row>
    <row r="25" spans="1:4" x14ac:dyDescent="0.2">
      <c r="A25" s="26" t="str">
        <f>A6</f>
        <v>Regular Payments (pmt)</v>
      </c>
      <c r="B25" s="71" t="s">
        <v>59</v>
      </c>
      <c r="C25" s="72"/>
      <c r="D25" s="73"/>
    </row>
    <row r="26" spans="1:4" x14ac:dyDescent="0.2">
      <c r="A26" s="26"/>
      <c r="B26" s="68" t="s">
        <v>57</v>
      </c>
      <c r="C26" s="72" t="b">
        <f>ISNUMBER(B6)</f>
        <v>1</v>
      </c>
      <c r="D26" s="73" t="str">
        <f ca="1">_xlfn.FORMULATEXT(C26)</f>
        <v>=ISNUMBER(B6)</v>
      </c>
    </row>
    <row r="27" spans="1:4" x14ac:dyDescent="0.2">
      <c r="A27" s="26"/>
      <c r="B27" s="71"/>
      <c r="C27" s="72"/>
      <c r="D27" s="73"/>
    </row>
    <row r="28" spans="1:4" x14ac:dyDescent="0.2">
      <c r="A28" s="26" t="str">
        <f>A7</f>
        <v>Initial Balance (pv)</v>
      </c>
      <c r="B28" s="71" t="s">
        <v>59</v>
      </c>
      <c r="C28" s="56"/>
      <c r="D28" s="73"/>
    </row>
    <row r="29" spans="1:4" x14ac:dyDescent="0.2">
      <c r="A29" s="26"/>
      <c r="B29" s="68" t="s">
        <v>57</v>
      </c>
      <c r="C29" s="74" t="b">
        <f>ISNUMBER(B7)</f>
        <v>1</v>
      </c>
      <c r="D29" s="73" t="str">
        <f ca="1">_xlfn.FORMULATEXT(C29)</f>
        <v>=ISNUMBER(B7)</v>
      </c>
    </row>
    <row r="30" spans="1:4" x14ac:dyDescent="0.2">
      <c r="A30" s="26"/>
      <c r="B30" s="71"/>
      <c r="C30" s="56"/>
      <c r="D30" s="73"/>
    </row>
    <row r="31" spans="1:4" x14ac:dyDescent="0.2">
      <c r="A31" s="26" t="str">
        <f>A8</f>
        <v>Payment Type (type)</v>
      </c>
      <c r="B31" s="75" t="s">
        <v>58</v>
      </c>
      <c r="C31" s="56"/>
      <c r="D31" s="73"/>
    </row>
    <row r="32" spans="1:4" x14ac:dyDescent="0.2">
      <c r="A32" s="26"/>
      <c r="B32" s="68" t="s">
        <v>57</v>
      </c>
      <c r="C32" s="56" t="b">
        <f>OR(B8=0,B8=1)</f>
        <v>1</v>
      </c>
      <c r="D32" s="73" t="str">
        <f ca="1">_xlfn.FORMULATEXT(C32)</f>
        <v>=OR(B8=0,B8=1)</v>
      </c>
    </row>
    <row r="33" spans="1:4" x14ac:dyDescent="0.2">
      <c r="A33" s="26"/>
      <c r="B33" s="71"/>
      <c r="C33" s="56"/>
      <c r="D33" s="73"/>
    </row>
    <row r="34" spans="1:4" x14ac:dyDescent="0.2">
      <c r="A34" s="19"/>
      <c r="B34" s="45"/>
      <c r="C34" s="6"/>
      <c r="D34" s="6"/>
    </row>
  </sheetData>
  <conditionalFormatting sqref="C4:C8">
    <cfRule type="cellIs" dxfId="2" priority="1" operator="equal">
      <formula>0</formula>
    </cfRule>
  </conditionalFormatting>
  <dataValidations count="5">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6" xr:uid="{00000000-0002-0000-0900-000000000000}">
      <formula1>ISNUMBER(B6)</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7" xr:uid="{00000000-0002-0000-0900-000001000000}">
      <formula1>ISNUMBER(B7)</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900-000002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900-000003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5" xr:uid="{00000000-0002-0000-0900-000004000000}">
      <formula1>1</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4" tint="0.39997558519241921"/>
  </sheetPr>
  <dimension ref="A1:E18"/>
  <sheetViews>
    <sheetView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ht="30" customHeight="1" x14ac:dyDescent="0.2">
      <c r="A1" s="46" t="s">
        <v>220</v>
      </c>
      <c r="B1" s="47"/>
      <c r="C1" s="47"/>
      <c r="D1" s="48"/>
      <c r="E1" s="49"/>
    </row>
    <row r="2" spans="1:5" ht="15" customHeight="1" x14ac:dyDescent="0.2">
      <c r="A2" s="67"/>
      <c r="B2" s="67"/>
      <c r="C2" s="68"/>
      <c r="D2" s="67"/>
    </row>
    <row r="3" spans="1:5" ht="25.5" x14ac:dyDescent="0.2">
      <c r="A3" s="67" t="s">
        <v>32</v>
      </c>
      <c r="B3" s="67" t="s">
        <v>31</v>
      </c>
      <c r="C3" s="68" t="s">
        <v>56</v>
      </c>
      <c r="D3" s="67" t="s">
        <v>55</v>
      </c>
    </row>
    <row r="4" spans="1:5" x14ac:dyDescent="0.2">
      <c r="A4" s="11" t="s">
        <v>54</v>
      </c>
      <c r="B4" s="41">
        <v>5.0999999999999997E-2</v>
      </c>
      <c r="C4" s="6">
        <f>IF(AND(B4&gt;=0,B4&lt;=1),0,"Data Input Error")</f>
        <v>0</v>
      </c>
      <c r="D4" s="6" t="str">
        <f ca="1">_xlfn.FORMULATEXT(C4)</f>
        <v>=IF(AND(B4&gt;=0,B4&lt;=1),0,"Data Input Error")</v>
      </c>
    </row>
    <row r="5" spans="1:5" x14ac:dyDescent="0.2">
      <c r="A5" s="11" t="s">
        <v>53</v>
      </c>
      <c r="B5" s="42">
        <v>30</v>
      </c>
      <c r="C5" s="6">
        <f>IF(B5&gt;0,0,"Data Input Error")</f>
        <v>0</v>
      </c>
      <c r="D5" s="6" t="str">
        <f ca="1">_xlfn.FORMULATEXT(C5)</f>
        <v>=IF(B5&gt;0,0,"Data Input Error")</v>
      </c>
    </row>
    <row r="6" spans="1:5" x14ac:dyDescent="0.2">
      <c r="A6" s="11" t="s">
        <v>52</v>
      </c>
      <c r="B6" s="43">
        <v>-1200</v>
      </c>
      <c r="C6" s="6">
        <f>IF(ISNUMBER(B6),0,"Data Input Error")</f>
        <v>0</v>
      </c>
      <c r="D6" s="6" t="str">
        <f ca="1">_xlfn.FORMULATEXT(C6)</f>
        <v>=IF(ISNUMBER(B6),0,"Data Input Error")</v>
      </c>
    </row>
    <row r="7" spans="1:5" x14ac:dyDescent="0.2">
      <c r="A7" s="11" t="s">
        <v>51</v>
      </c>
      <c r="B7" s="43">
        <v>-2000</v>
      </c>
      <c r="C7" s="6">
        <f>IF(ISNUMBER(B7),0,"Data Input Error")</f>
        <v>0</v>
      </c>
      <c r="D7" s="6" t="str">
        <f ca="1">_xlfn.FORMULATEXT(C7)</f>
        <v>=IF(ISNUMBER(B7),0,"Data Input Error")</v>
      </c>
    </row>
    <row r="8" spans="1:5" x14ac:dyDescent="0.2">
      <c r="A8" s="11" t="s">
        <v>50</v>
      </c>
      <c r="B8" s="42">
        <v>0</v>
      </c>
      <c r="C8" s="6">
        <f>IF(OR(B8=0,B8=1),0,"Data Input Error")</f>
        <v>0</v>
      </c>
      <c r="D8" s="6" t="str">
        <f ca="1">_xlfn.FORMULATEXT(C8)</f>
        <v>=IF(OR(B8=0,B8=1),0,"Data Input Error")</v>
      </c>
    </row>
    <row r="9" spans="1:5" x14ac:dyDescent="0.2">
      <c r="A9" s="69"/>
      <c r="B9" s="6"/>
      <c r="C9" s="6"/>
      <c r="D9" s="6"/>
    </row>
    <row r="10" spans="1:5" x14ac:dyDescent="0.2">
      <c r="A10" s="69" t="s">
        <v>24</v>
      </c>
      <c r="B10" s="69">
        <f>FV(B4,B5,B6,B7,B8)</f>
        <v>90003.634026312197</v>
      </c>
      <c r="C10" s="6" t="str">
        <f>IF(SUM(C4:C8)=0,"Data checks OK","Data Input Error")</f>
        <v>Data checks OK</v>
      </c>
      <c r="D10" s="6" t="str">
        <f ca="1">_xlfn.FORMULATEXT(C10)</f>
        <v>=IF(SUM(C4:C8)=0,"Data checks OK","Data Input Error")</v>
      </c>
    </row>
    <row r="11" spans="1:5" x14ac:dyDescent="0.2">
      <c r="A11" s="11" t="str">
        <f ca="1">"Formula Used in "&amp;ADDRESS(ROW(B10),COLUMN(B10),4)&amp;"  &gt;&gt;   "&amp;_xlfn.FORMULATEXT(B10)</f>
        <v>Formula Used in B10  &gt;&gt;   =FV(B4,B5,B6,B7,B8)</v>
      </c>
      <c r="B11" s="69"/>
      <c r="C11" s="6"/>
      <c r="D11" s="6"/>
    </row>
    <row r="12" spans="1:5" x14ac:dyDescent="0.2">
      <c r="A12" s="11"/>
      <c r="B12" s="69"/>
      <c r="C12" s="6"/>
      <c r="D12" s="6"/>
    </row>
    <row r="13" spans="1:5" x14ac:dyDescent="0.2">
      <c r="A13" s="22" t="s">
        <v>49</v>
      </c>
      <c r="B13" s="69"/>
      <c r="C13" s="6"/>
      <c r="D13" s="6"/>
    </row>
    <row r="14" spans="1:5" x14ac:dyDescent="0.2">
      <c r="A14" s="14" t="s">
        <v>208</v>
      </c>
      <c r="B14" s="76" t="str">
        <f>IF(ABS(RATE(B5,B6,B7,B10,B8)-B4)&lt;0.00000001,"Checks OK","Error")</f>
        <v>Checks OK</v>
      </c>
      <c r="C14" s="6" t="str">
        <f ca="1">_xlfn.FORMULATEXT(B14)</f>
        <v>=IF(ABS(RATE(B5,B6,B7,B10,B8)-B4)&lt;0.00000001,"Checks OK","Error")</v>
      </c>
      <c r="D14" s="6"/>
    </row>
    <row r="15" spans="1:5" x14ac:dyDescent="0.2">
      <c r="A15" s="11" t="s">
        <v>48</v>
      </c>
      <c r="B15" s="26" t="str">
        <f>IF(NPER(B4,B6,B7,B10,B8)=B5,"Checks OK","Error")</f>
        <v>Checks OK</v>
      </c>
      <c r="C15" s="6" t="str">
        <f ca="1">_xlfn.FORMULATEXT(B15)</f>
        <v>=IF(NPER(B4,B6,B7,B10,B8)=B5,"Checks OK","Error")</v>
      </c>
      <c r="D15" s="6"/>
    </row>
    <row r="16" spans="1:5" x14ac:dyDescent="0.2">
      <c r="A16" s="11" t="s">
        <v>47</v>
      </c>
      <c r="B16" s="69" t="str">
        <f>IF(PMT(B4,B5,B7,B10,B8)=B6,"Checks OK","Error")</f>
        <v>Checks OK</v>
      </c>
      <c r="C16" s="6" t="str">
        <f ca="1">_xlfn.FORMULATEXT(B16)</f>
        <v>=IF(PMT(B4,B5,B7,B10,B8)=B6,"Checks OK","Error")</v>
      </c>
      <c r="D16" s="6"/>
    </row>
    <row r="17" spans="1:4" x14ac:dyDescent="0.2">
      <c r="A17" s="11" t="s">
        <v>46</v>
      </c>
      <c r="B17" s="69" t="str">
        <f>IF(PV(B4,B5,B6,B10,B8)=B7,"Checks OK","Error")</f>
        <v>Checks OK</v>
      </c>
      <c r="C17" s="6" t="str">
        <f ca="1">_xlfn.FORMULATEXT(B17)</f>
        <v>=IF(PV(B4,B5,B6,B10,B8)=B7,"Checks OK","Error")</v>
      </c>
      <c r="D17" s="6"/>
    </row>
    <row r="18" spans="1:4" x14ac:dyDescent="0.2">
      <c r="A18" s="11"/>
      <c r="B18" s="69"/>
      <c r="C18" s="6"/>
      <c r="D18" s="6"/>
    </row>
  </sheetData>
  <conditionalFormatting sqref="C4:C8">
    <cfRule type="cellIs" dxfId="1" priority="1" operator="equal">
      <formula>0</formula>
    </cfRule>
  </conditionalFormatting>
  <dataValidations count="5">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6" xr:uid="{00000000-0002-0000-0A00-000000000000}">
      <formula1>ISNUMBER(B6)</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7" xr:uid="{00000000-0002-0000-0A00-000001000000}">
      <formula1>ISNUMBER(B7)</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A00-000002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A00-000003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5" xr:uid="{00000000-0002-0000-0A00-000004000000}">
      <formula1>1</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4" tint="0.39997558519241921"/>
  </sheetPr>
  <dimension ref="A1:E29"/>
  <sheetViews>
    <sheetView zoomScaleNormal="100" workbookViewId="0"/>
  </sheetViews>
  <sheetFormatPr defaultColWidth="9.140625" defaultRowHeight="12.75" x14ac:dyDescent="0.2"/>
  <cols>
    <col min="1" max="1" width="40.7109375" style="2" customWidth="1"/>
    <col min="2" max="2" width="20.7109375" style="2" customWidth="1"/>
    <col min="3" max="3" width="10.85546875" style="2" customWidth="1"/>
    <col min="4" max="4" width="12.85546875" style="2" customWidth="1"/>
    <col min="5" max="5" width="60.7109375" style="2" customWidth="1"/>
    <col min="6" max="16384" width="9.140625" style="2"/>
  </cols>
  <sheetData>
    <row r="1" spans="1:5" ht="30" customHeight="1" x14ac:dyDescent="0.2">
      <c r="A1" s="46" t="s">
        <v>221</v>
      </c>
      <c r="B1" s="47"/>
      <c r="C1" s="47"/>
      <c r="D1" s="48"/>
      <c r="E1" s="48"/>
    </row>
    <row r="2" spans="1:5" s="4" customFormat="1" ht="15" customHeight="1" x14ac:dyDescent="0.2">
      <c r="A2" s="26"/>
      <c r="B2" s="26"/>
      <c r="C2" s="71"/>
      <c r="D2" s="26"/>
      <c r="E2" s="11"/>
    </row>
    <row r="3" spans="1:5" s="4" customFormat="1" x14ac:dyDescent="0.2">
      <c r="A3" s="26" t="s">
        <v>45</v>
      </c>
      <c r="B3" s="26"/>
      <c r="C3" s="71"/>
      <c r="D3" s="26"/>
      <c r="E3" s="11"/>
    </row>
    <row r="4" spans="1:5" s="4" customFormat="1" x14ac:dyDescent="0.2">
      <c r="A4" s="26"/>
      <c r="B4" s="26"/>
      <c r="C4" s="71"/>
      <c r="D4" s="26"/>
      <c r="E4" s="11"/>
    </row>
    <row r="5" spans="1:5" s="4" customFormat="1" x14ac:dyDescent="0.2">
      <c r="A5" s="26" t="s">
        <v>44</v>
      </c>
      <c r="B5" s="26"/>
      <c r="C5" s="71"/>
      <c r="D5" s="26"/>
      <c r="E5" s="11"/>
    </row>
    <row r="6" spans="1:5" s="4" customFormat="1" x14ac:dyDescent="0.2">
      <c r="A6" s="26" t="s">
        <v>43</v>
      </c>
      <c r="B6" s="26"/>
      <c r="C6" s="71"/>
      <c r="D6" s="26"/>
      <c r="E6" s="11"/>
    </row>
    <row r="7" spans="1:5" s="4" customFormat="1" x14ac:dyDescent="0.2">
      <c r="A7" s="26"/>
      <c r="B7" s="26"/>
      <c r="C7" s="71"/>
      <c r="D7" s="26"/>
      <c r="E7" s="11"/>
    </row>
    <row r="8" spans="1:5" s="4" customFormat="1" x14ac:dyDescent="0.2">
      <c r="A8" s="77" t="s">
        <v>42</v>
      </c>
      <c r="B8" s="26"/>
      <c r="C8" s="71"/>
      <c r="D8" s="26"/>
      <c r="E8" s="11"/>
    </row>
    <row r="9" spans="1:5" s="4" customFormat="1" ht="31.5" customHeight="1" x14ac:dyDescent="0.2">
      <c r="A9" s="78"/>
      <c r="B9" s="78"/>
      <c r="C9" s="79"/>
      <c r="D9" s="80" t="s">
        <v>41</v>
      </c>
      <c r="E9" s="81" t="s">
        <v>40</v>
      </c>
    </row>
    <row r="10" spans="1:5" s="4" customFormat="1" x14ac:dyDescent="0.2">
      <c r="A10" s="26" t="s">
        <v>39</v>
      </c>
      <c r="B10" s="82">
        <v>0.06</v>
      </c>
      <c r="C10" s="71"/>
      <c r="D10" s="26">
        <f>IF(AND(B10&gt;-1,B10&lt;1),0,"Data Input Error")</f>
        <v>0</v>
      </c>
      <c r="E10" s="6" t="str">
        <f ca="1">_xlfn.FORMULATEXT(D10)</f>
        <v>=IF(AND(B10&gt;-1,B10&lt;1),0,"Data Input Error")</v>
      </c>
    </row>
    <row r="11" spans="1:5" s="4" customFormat="1" x14ac:dyDescent="0.2">
      <c r="A11" s="26" t="s">
        <v>38</v>
      </c>
      <c r="B11" s="83" t="s">
        <v>37</v>
      </c>
      <c r="C11" s="71"/>
      <c r="D11" s="26">
        <f>IF(OR(B11="Nominal",B11="Effective"),0,"Data Input Error")</f>
        <v>0</v>
      </c>
      <c r="E11" s="6" t="str">
        <f ca="1">_xlfn.FORMULATEXT(D11)</f>
        <v>=IF(OR(B11="Nominal",B11="Effective"),0,"Data Input Error")</v>
      </c>
    </row>
    <row r="12" spans="1:5" s="4" customFormat="1" ht="25.5" x14ac:dyDescent="0.2">
      <c r="A12" s="26" t="s">
        <v>36</v>
      </c>
      <c r="B12" s="84">
        <v>12</v>
      </c>
      <c r="C12" s="71"/>
      <c r="D12" s="26">
        <f>IF(OR(B12=1,B12=2,B12=4,B12=13,B12=12,B12=26,B12=52,B12=365),0,"Data Input Error")</f>
        <v>0</v>
      </c>
      <c r="E12" s="85" t="str">
        <f ca="1">_xlfn.FORMULATEXT(D12)</f>
        <v>=IF(OR(B12=1,B12=2,B12=4,B12=13,B12=12,B12=26,B12=52,B12=365),0,"Data Input Error")</v>
      </c>
    </row>
    <row r="13" spans="1:5" x14ac:dyDescent="0.2">
      <c r="A13" s="11"/>
      <c r="B13" s="6"/>
      <c r="C13" s="6"/>
      <c r="D13" s="6"/>
      <c r="E13" s="6"/>
    </row>
    <row r="14" spans="1:5" s="4" customFormat="1" ht="38.25" x14ac:dyDescent="0.2">
      <c r="A14" s="26" t="s">
        <v>35</v>
      </c>
      <c r="B14" s="83" t="s">
        <v>34</v>
      </c>
      <c r="C14" s="71"/>
      <c r="D14" s="26">
        <f>IF(OR(B14="Yearly",B14="Half-Yearly",B14="Quarterly",B14="Four-Weekly",B14="Monthly",B14="Bi-Weekly",B14="Weekly",B14="Daily",),0,"Data Input Error")</f>
        <v>0</v>
      </c>
      <c r="E14" s="85" t="str">
        <f ca="1">_xlfn.FORMULATEXT(D14)</f>
        <v>=IF(OR(B14="Yearly",B14="Half-Yearly",B14="Quarterly",B14="Four-Weekly",B14="Monthly",B14="Bi-Weekly",B14="Weekly",B14="Daily",),0,"Data Input Error")</v>
      </c>
    </row>
    <row r="15" spans="1:5" s="4" customFormat="1" x14ac:dyDescent="0.2">
      <c r="A15" s="26" t="s">
        <v>33</v>
      </c>
      <c r="B15" s="26">
        <f>VLOOKUP(B14,{"Daily",365;"Weekly",52;"Bi-Weekly",26;"Four-Weekly",13;"Monthly",12;"Quarterly",4;"Half-Yearly",2;"Yearly",1},2,FALSE)</f>
        <v>12</v>
      </c>
      <c r="C15" s="71"/>
      <c r="D15" s="26"/>
      <c r="E15" s="6"/>
    </row>
    <row r="16" spans="1:5" s="4" customFormat="1" x14ac:dyDescent="0.2">
      <c r="A16" s="26"/>
      <c r="B16" s="26"/>
      <c r="C16" s="71"/>
      <c r="D16" s="26"/>
      <c r="E16" s="6"/>
    </row>
    <row r="17" spans="1:5" x14ac:dyDescent="0.2">
      <c r="A17" s="67" t="s">
        <v>32</v>
      </c>
      <c r="B17" s="67" t="s">
        <v>31</v>
      </c>
      <c r="C17" s="68"/>
      <c r="D17" s="67"/>
      <c r="E17" s="6"/>
    </row>
    <row r="18" spans="1:5" x14ac:dyDescent="0.2">
      <c r="A18" s="11" t="s">
        <v>30</v>
      </c>
      <c r="B18" s="50">
        <f>IF(B11="Nominal",((1+((1+B10/B12)^B12-1))^(1/B15))-1,(1+((1+B10)^B12-1))^(1/B15)-1)</f>
        <v>4.9999999999998934E-3</v>
      </c>
      <c r="C18" s="6" t="str">
        <f>"Per "&amp;LEFT(C19,LEN(C19)-1)&amp;" effective."</f>
        <v>Per Month effective.</v>
      </c>
      <c r="D18" s="6"/>
      <c r="E18" s="6"/>
    </row>
    <row r="19" spans="1:5" x14ac:dyDescent="0.2">
      <c r="A19" s="11" t="s">
        <v>29</v>
      </c>
      <c r="B19" s="42">
        <v>30</v>
      </c>
      <c r="C19" s="6" t="str">
        <f>VLOOKUP(B14,{"Daily","Days";"Weekly","Weeks";"Bi-Weekly","Fortnights";"Four-Weekly","Luna Months";"Monthly","Months";"Quarterly","Quarters";"Half-Yearly","Half Years";"Yearly","Years"},2,FALSE)</f>
        <v>Months</v>
      </c>
      <c r="D19" s="6">
        <f>IF(ISNUMBER(B19),0,"Data Input Error")</f>
        <v>0</v>
      </c>
      <c r="E19" s="6" t="str">
        <f ca="1">_xlfn.FORMULATEXT(D19)</f>
        <v>=IF(ISNUMBER(B19),0,"Data Input Error")</v>
      </c>
    </row>
    <row r="20" spans="1:5" x14ac:dyDescent="0.2">
      <c r="A20" s="11" t="s">
        <v>28</v>
      </c>
      <c r="B20" s="43">
        <v>0</v>
      </c>
      <c r="C20" s="6"/>
      <c r="D20" s="6">
        <f>IF(ISNUMBER(B20),0,"Data Input Error")</f>
        <v>0</v>
      </c>
      <c r="E20" s="6" t="str">
        <f ca="1">_xlfn.FORMULATEXT(D20)</f>
        <v>=IF(ISNUMBER(B20),0,"Data Input Error")</v>
      </c>
    </row>
    <row r="21" spans="1:5" x14ac:dyDescent="0.2">
      <c r="A21" s="11" t="s">
        <v>27</v>
      </c>
      <c r="B21" s="43">
        <v>-2000</v>
      </c>
      <c r="C21" s="6"/>
      <c r="D21" s="6">
        <f>IF(ISNUMBER(B21),0,"Data Input Error")</f>
        <v>0</v>
      </c>
      <c r="E21" s="6" t="str">
        <f ca="1">_xlfn.FORMULATEXT(D21)</f>
        <v>=IF(ISNUMBER(B21),0,"Data Input Error")</v>
      </c>
    </row>
    <row r="22" spans="1:5" x14ac:dyDescent="0.2">
      <c r="A22" s="11" t="s">
        <v>26</v>
      </c>
      <c r="B22" s="86" t="s">
        <v>25</v>
      </c>
      <c r="C22" s="6"/>
      <c r="D22" s="6">
        <f>IF(OR(B22="Beginning",B22="End"),0,"Data Input Error")</f>
        <v>0</v>
      </c>
      <c r="E22" s="6" t="str">
        <f ca="1">_xlfn.FORMULATEXT(D22)</f>
        <v>=IF(OR(B22="Beginning",B22="End"),0,"Data Input Error")</v>
      </c>
    </row>
    <row r="23" spans="1:5" x14ac:dyDescent="0.2">
      <c r="A23" s="69"/>
      <c r="B23" s="6"/>
      <c r="C23" s="6"/>
      <c r="D23" s="6"/>
      <c r="E23" s="6"/>
    </row>
    <row r="24" spans="1:5" x14ac:dyDescent="0.2">
      <c r="A24" s="69" t="s">
        <v>24</v>
      </c>
      <c r="B24" s="69">
        <f>FV(B18,B19,B20,B21,IF(B22="Beginning",1,0))</f>
        <v>2322.8001657906811</v>
      </c>
      <c r="C24" s="6" t="str">
        <f>IF(SUM(D10:D22)=0,"Data checks OK","Data input error")</f>
        <v>Data checks OK</v>
      </c>
      <c r="D24" s="6"/>
      <c r="E24" s="6"/>
    </row>
    <row r="25" spans="1:5" x14ac:dyDescent="0.2">
      <c r="A25" s="11" t="str">
        <f ca="1">"Formula Used in "&amp;ADDRESS(ROW(B24),COLUMN(B24),4)&amp;"  &gt;&gt;   "&amp;_xlfn.FORMULATEXT(B24)</f>
        <v>Formula Used in B24  &gt;&gt;   =FV(B18,B19,B20,B21,IF(B22="Beginning",1,0))</v>
      </c>
      <c r="B25" s="69"/>
      <c r="C25" s="6"/>
      <c r="D25" s="6"/>
      <c r="E25" s="6"/>
    </row>
    <row r="26" spans="1:5" x14ac:dyDescent="0.2">
      <c r="A26" s="11"/>
      <c r="B26" s="69"/>
      <c r="C26" s="6"/>
      <c r="D26" s="6"/>
      <c r="E26" s="6"/>
    </row>
    <row r="27" spans="1:5" x14ac:dyDescent="0.2">
      <c r="A27" s="22" t="s">
        <v>23</v>
      </c>
      <c r="B27" s="69"/>
      <c r="C27" s="6"/>
      <c r="D27" s="6"/>
      <c r="E27" s="6"/>
    </row>
    <row r="28" spans="1:5" x14ac:dyDescent="0.2">
      <c r="A28" s="11" t="s">
        <v>22</v>
      </c>
      <c r="B28" s="69">
        <f>PV(B18,B19,B20,B24,IF(B22="Beginning",1,0))</f>
        <v>-2000</v>
      </c>
      <c r="C28" s="6"/>
      <c r="D28" s="6"/>
      <c r="E28" s="6"/>
    </row>
    <row r="29" spans="1:5" x14ac:dyDescent="0.2">
      <c r="A29" s="11"/>
      <c r="B29" s="69"/>
      <c r="C29" s="6"/>
      <c r="D29" s="6"/>
      <c r="E29" s="6"/>
    </row>
  </sheetData>
  <conditionalFormatting sqref="D10:D12 D14 D19:D22">
    <cfRule type="cellIs" dxfId="0" priority="1" operator="equal">
      <formula>0</formula>
    </cfRule>
  </conditionalFormatting>
  <dataValidations count="8">
    <dataValidation type="list" allowBlank="1" showInputMessage="1" showErrorMessage="1" errorTitle="Data Input Error" error="Enter type of payments:_x000a__x000a_End = If payments are at the end of each period_x000a_Beginning = If payments are at the beginning of each period." promptTitle="Data Input Validation" prompt="Enter type of payments:_x000a__x000a_End = If payments are at the end of each period_x000a_Beginning = If payments are at the beginning of each period." sqref="B22" xr:uid="{00000000-0002-0000-0B00-000000000000}">
      <formula1>"Beginning, End"</formula1>
    </dataValidation>
    <dataValidation type="list" allowBlank="1" showInputMessage="1" showErrorMessage="1" errorTitle="Data Input Error" promptTitle="Data Input Validation" prompt="Select frequency of compunding per year." sqref="B12" xr:uid="{00000000-0002-0000-0B00-000001000000}">
      <formula1>"1,2,4,12,13,26,52,365"</formula1>
    </dataValidation>
    <dataValidation type="list" allowBlank="1" showInputMessage="1" showErrorMessage="1" errorTitle="Data Input Error" error="Select the payment frequency" promptTitle="Data Input Validation" prompt="Select the payment frequency" sqref="B14" xr:uid="{00000000-0002-0000-0B00-000002000000}">
      <formula1>"Daily,Weekly,Bi-weekly,Four-Weekly,Monthly,Quarterly,Half-Yearly,Yearly"</formula1>
    </dataValidation>
    <dataValidation type="list" allowBlank="1" showInputMessage="1" showErrorMessage="1" errorTitle="Data Input Error" error="Select interest rate type:_x000a__x000a_Nominal is expressed in annual terms together with a frequency of compounding and the rate applied is the quoted rate divided by the frequency._x000a__x000a_Effective is quoted together with its frequency" promptTitle="Data Input Validation" prompt="Select interest rate type:_x000a__x000a_Nominal is expressed in annual terms together with a frequency of compounding such that the rate applied is the quoted rate divided by the frequency._x000a__x000a_Effective is quoted together with a frequency for which it is effective." sqref="B11" xr:uid="{00000000-0002-0000-0B00-000003000000}">
      <formula1>"Nominal, Effective"</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20" xr:uid="{00000000-0002-0000-0B00-000004000000}">
      <formula1>ISNUMBER(B20)</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21" xr:uid="{00000000-0002-0000-0B00-000005000000}">
      <formula1>ISNUMBER(B21)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18" xr:uid="{00000000-0002-0000-0B00-000006000000}">
      <formula1>AND(B18&gt;=0,B18&lt;=1)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19" xr:uid="{00000000-0002-0000-0B00-000007000000}">
      <formula1>1</formula1>
    </dataValidation>
  </dataValidations>
  <pageMargins left="0.7" right="0.7" top="0.75" bottom="0.75"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4" tint="0.39997558519241921"/>
  </sheetPr>
  <dimension ref="A1:E17"/>
  <sheetViews>
    <sheetView zoomScaleNormal="100" workbookViewId="0"/>
  </sheetViews>
  <sheetFormatPr defaultColWidth="9.140625" defaultRowHeight="12.75" x14ac:dyDescent="0.2"/>
  <cols>
    <col min="1" max="1" width="40.7109375" style="2" customWidth="1"/>
    <col min="2" max="4" width="30.7109375" style="2" customWidth="1"/>
    <col min="5" max="5" width="19.140625" style="2" customWidth="1"/>
    <col min="6" max="16384" width="9.140625" style="2"/>
  </cols>
  <sheetData>
    <row r="1" spans="1:5" ht="30" customHeight="1" x14ac:dyDescent="0.2">
      <c r="A1" s="46" t="s">
        <v>222</v>
      </c>
      <c r="B1" s="47"/>
      <c r="C1" s="47"/>
      <c r="D1" s="48"/>
      <c r="E1" s="48"/>
    </row>
    <row r="2" spans="1:5" s="4" customFormat="1" ht="15" customHeight="1" x14ac:dyDescent="0.2">
      <c r="A2" s="26"/>
      <c r="B2" s="26"/>
      <c r="C2" s="71"/>
      <c r="D2" s="26"/>
      <c r="E2" s="11"/>
    </row>
    <row r="3" spans="1:5" s="4" customFormat="1" x14ac:dyDescent="0.2">
      <c r="A3" s="26" t="s">
        <v>21</v>
      </c>
      <c r="B3" s="26"/>
      <c r="C3" s="71"/>
      <c r="D3" s="26"/>
      <c r="E3" s="11"/>
    </row>
    <row r="4" spans="1:5" s="4" customFormat="1" x14ac:dyDescent="0.2">
      <c r="A4" s="26"/>
      <c r="B4" s="26"/>
      <c r="C4" s="71"/>
      <c r="D4" s="26"/>
      <c r="E4" s="11"/>
    </row>
    <row r="5" spans="1:5" s="4" customFormat="1" x14ac:dyDescent="0.2">
      <c r="A5" s="26" t="s">
        <v>20</v>
      </c>
      <c r="B5" s="26" t="s">
        <v>19</v>
      </c>
      <c r="C5" s="71" t="s">
        <v>18</v>
      </c>
      <c r="D5" s="26" t="s">
        <v>17</v>
      </c>
      <c r="E5" s="11"/>
    </row>
    <row r="6" spans="1:5" s="4" customFormat="1" x14ac:dyDescent="0.2">
      <c r="A6" s="26">
        <v>0</v>
      </c>
      <c r="B6" s="45">
        <v>15000</v>
      </c>
      <c r="C6" s="71"/>
      <c r="D6" s="45">
        <f>B6</f>
        <v>15000</v>
      </c>
      <c r="E6" s="11" t="str">
        <f t="shared" ref="E6:E12" ca="1" si="0">_xlfn.FORMULATEXT(D6)</f>
        <v>=B6</v>
      </c>
    </row>
    <row r="7" spans="1:5" s="4" customFormat="1" x14ac:dyDescent="0.2">
      <c r="A7" s="26">
        <v>1</v>
      </c>
      <c r="B7" s="26"/>
      <c r="C7" s="87">
        <v>0.05</v>
      </c>
      <c r="D7" s="88">
        <f t="shared" ref="D7:D12" si="1">-FV(C7,1,0,D6,0)</f>
        <v>15750</v>
      </c>
      <c r="E7" s="11" t="str">
        <f t="shared" ca="1" si="0"/>
        <v>=-FV(C7,1,0,D6,0)</v>
      </c>
    </row>
    <row r="8" spans="1:5" s="4" customFormat="1" x14ac:dyDescent="0.2">
      <c r="A8" s="26">
        <v>2</v>
      </c>
      <c r="B8" s="26"/>
      <c r="C8" s="87">
        <v>0.04</v>
      </c>
      <c r="D8" s="88">
        <f t="shared" si="1"/>
        <v>16380</v>
      </c>
      <c r="E8" s="11" t="str">
        <f t="shared" ca="1" si="0"/>
        <v>=-FV(C8,1,0,D7,0)</v>
      </c>
    </row>
    <row r="9" spans="1:5" s="4" customFormat="1" x14ac:dyDescent="0.2">
      <c r="A9" s="26">
        <v>3</v>
      </c>
      <c r="B9" s="26"/>
      <c r="C9" s="87">
        <v>0.03</v>
      </c>
      <c r="D9" s="88">
        <f t="shared" si="1"/>
        <v>16871.400000000001</v>
      </c>
      <c r="E9" s="11" t="str">
        <f t="shared" ca="1" si="0"/>
        <v>=-FV(C9,1,0,D8,0)</v>
      </c>
    </row>
    <row r="10" spans="1:5" s="4" customFormat="1" x14ac:dyDescent="0.2">
      <c r="A10" s="26">
        <v>4</v>
      </c>
      <c r="B10" s="26"/>
      <c r="C10" s="87">
        <v>0.04</v>
      </c>
      <c r="D10" s="88">
        <f t="shared" si="1"/>
        <v>17546.256000000001</v>
      </c>
      <c r="E10" s="11" t="str">
        <f t="shared" ca="1" si="0"/>
        <v>=-FV(C10,1,0,D9,0)</v>
      </c>
    </row>
    <row r="11" spans="1:5" s="4" customFormat="1" x14ac:dyDescent="0.2">
      <c r="A11" s="26">
        <v>5</v>
      </c>
      <c r="B11" s="26"/>
      <c r="C11" s="87">
        <v>0.02</v>
      </c>
      <c r="D11" s="88">
        <f t="shared" si="1"/>
        <v>17897.181120000001</v>
      </c>
      <c r="E11" s="11" t="str">
        <f t="shared" ca="1" si="0"/>
        <v>=-FV(C11,1,0,D10,0)</v>
      </c>
    </row>
    <row r="12" spans="1:5" s="4" customFormat="1" x14ac:dyDescent="0.2">
      <c r="A12" s="26">
        <v>6</v>
      </c>
      <c r="B12" s="26"/>
      <c r="C12" s="87">
        <v>0.02</v>
      </c>
      <c r="D12" s="88">
        <f t="shared" si="1"/>
        <v>18255.124742400003</v>
      </c>
      <c r="E12" s="11" t="str">
        <f t="shared" ca="1" si="0"/>
        <v>=-FV(C12,1,0,D11,0)</v>
      </c>
    </row>
    <row r="13" spans="1:5" s="4" customFormat="1" x14ac:dyDescent="0.2">
      <c r="A13" s="26"/>
      <c r="B13" s="26"/>
      <c r="C13" s="71"/>
      <c r="D13" s="26"/>
      <c r="E13" s="11"/>
    </row>
    <row r="14" spans="1:5" s="4" customFormat="1" x14ac:dyDescent="0.2">
      <c r="A14" s="26" t="str">
        <f ca="1">"'Anchor' formula in "&amp;ADDRESS(ROW(D7),COLUMN(D7),4)&amp;" is   &gt;&gt;&gt;   "&amp;_xlfn.FORMULATEXT(D7)</f>
        <v>'Anchor' formula in D7 is   &gt;&gt;&gt;   =-FV(C7,1,0,D6,0)</v>
      </c>
      <c r="B14" s="26"/>
      <c r="C14" s="71"/>
      <c r="D14" s="26"/>
      <c r="E14" s="11"/>
    </row>
    <row r="15" spans="1:5" s="4" customFormat="1" x14ac:dyDescent="0.2">
      <c r="A15" s="26"/>
      <c r="B15" s="26"/>
      <c r="C15" s="71"/>
      <c r="D15" s="26"/>
      <c r="E15" s="11"/>
    </row>
    <row r="16" spans="1:5" s="4" customFormat="1" x14ac:dyDescent="0.2">
      <c r="A16" s="26" t="s">
        <v>16</v>
      </c>
      <c r="B16" s="26"/>
      <c r="C16" s="71"/>
      <c r="D16" s="26"/>
      <c r="E16" s="11"/>
    </row>
    <row r="17" spans="1:5" s="4" customFormat="1" x14ac:dyDescent="0.2">
      <c r="A17" s="26"/>
      <c r="B17" s="26"/>
      <c r="C17" s="71"/>
      <c r="D17" s="26"/>
      <c r="E17" s="1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4" tint="0.39997558519241921"/>
  </sheetPr>
  <dimension ref="A1:E4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6" t="s">
        <v>223</v>
      </c>
      <c r="B1" s="47"/>
      <c r="C1" s="47"/>
      <c r="D1" s="48"/>
      <c r="E1" s="48"/>
    </row>
    <row r="2" spans="1:5" s="4" customFormat="1" ht="15" customHeight="1" x14ac:dyDescent="0.2">
      <c r="A2" s="26"/>
      <c r="B2" s="26"/>
      <c r="C2" s="71"/>
      <c r="D2" s="26"/>
      <c r="E2" s="11"/>
    </row>
    <row r="3" spans="1:5" s="4" customFormat="1" x14ac:dyDescent="0.2">
      <c r="A3" s="26" t="s">
        <v>15</v>
      </c>
      <c r="B3" s="26"/>
      <c r="C3" s="71"/>
      <c r="D3" s="26"/>
      <c r="E3" s="11"/>
    </row>
    <row r="4" spans="1:5" s="4" customFormat="1" x14ac:dyDescent="0.2">
      <c r="A4" s="26"/>
      <c r="B4" s="26"/>
      <c r="C4" s="71"/>
      <c r="D4" s="26"/>
      <c r="E4" s="11"/>
    </row>
    <row r="5" spans="1:5" s="3" customFormat="1" x14ac:dyDescent="0.2">
      <c r="A5" s="67" t="s">
        <v>14</v>
      </c>
      <c r="B5" s="89" t="s">
        <v>13</v>
      </c>
      <c r="C5" s="55" t="s">
        <v>12</v>
      </c>
      <c r="D5" s="89" t="s">
        <v>11</v>
      </c>
      <c r="E5" s="22"/>
    </row>
    <row r="6" spans="1:5" s="3" customFormat="1" x14ac:dyDescent="0.2">
      <c r="A6" s="67" t="s">
        <v>10</v>
      </c>
      <c r="B6" s="88">
        <v>48000</v>
      </c>
      <c r="C6" s="88">
        <v>70000</v>
      </c>
      <c r="D6" s="88">
        <v>-10000</v>
      </c>
      <c r="E6" s="22"/>
    </row>
    <row r="7" spans="1:5" s="3" customFormat="1" x14ac:dyDescent="0.2">
      <c r="A7" s="67" t="s">
        <v>9</v>
      </c>
      <c r="B7" s="90">
        <v>0.05</v>
      </c>
      <c r="C7" s="91">
        <v>7.0000000000000007E-2</v>
      </c>
      <c r="D7" s="92">
        <v>4.4999999999999998E-2</v>
      </c>
      <c r="E7" s="22"/>
    </row>
    <row r="8" spans="1:5" s="3" customFormat="1" x14ac:dyDescent="0.2">
      <c r="A8" s="67"/>
      <c r="B8" s="67"/>
      <c r="C8" s="68"/>
      <c r="D8" s="68"/>
      <c r="E8" s="22"/>
    </row>
    <row r="9" spans="1:5" s="3" customFormat="1" x14ac:dyDescent="0.2">
      <c r="A9" s="93" t="s">
        <v>8</v>
      </c>
      <c r="B9" s="89" t="s">
        <v>7</v>
      </c>
      <c r="C9" s="89" t="s">
        <v>7</v>
      </c>
      <c r="D9" s="89" t="s">
        <v>7</v>
      </c>
      <c r="E9" s="22"/>
    </row>
    <row r="10" spans="1:5" s="4" customFormat="1" x14ac:dyDescent="0.2">
      <c r="A10" s="74">
        <v>0</v>
      </c>
      <c r="B10" s="88">
        <f>B6</f>
        <v>48000</v>
      </c>
      <c r="C10" s="88">
        <f>C6</f>
        <v>70000</v>
      </c>
      <c r="D10" s="88">
        <f>D6</f>
        <v>-10000</v>
      </c>
      <c r="E10" s="11"/>
    </row>
    <row r="11" spans="1:5" s="4" customFormat="1" x14ac:dyDescent="0.2">
      <c r="A11" s="74">
        <v>1</v>
      </c>
      <c r="B11" s="88">
        <f t="shared" ref="B11:B35" si="0">IF(MOD($A11-1,12)=0,B10,-FV(B$7,INT($A11/12),0,B$6,0))</f>
        <v>48000</v>
      </c>
      <c r="C11" s="88">
        <f t="shared" ref="C11:C35" si="1">IF(MOD($A11-1,12)=0,C10,-FV(C$7,INT($A11/12),0,C$6,0))</f>
        <v>70000</v>
      </c>
      <c r="D11" s="88">
        <f t="shared" ref="D11:D35" si="2">-FV((1+D$7)^(1/12)-1,$A11,0,D$6,0)</f>
        <v>-10036.748094004368</v>
      </c>
      <c r="E11" s="11"/>
    </row>
    <row r="12" spans="1:5" s="4" customFormat="1" x14ac:dyDescent="0.2">
      <c r="A12" s="74">
        <v>2</v>
      </c>
      <c r="B12" s="88">
        <f t="shared" si="0"/>
        <v>48000</v>
      </c>
      <c r="C12" s="88">
        <f t="shared" si="1"/>
        <v>70000</v>
      </c>
      <c r="D12" s="88">
        <f t="shared" si="2"/>
        <v>-10073.631230250034</v>
      </c>
      <c r="E12" s="11"/>
    </row>
    <row r="13" spans="1:5" s="4" customFormat="1" x14ac:dyDescent="0.2">
      <c r="A13" s="74">
        <v>3</v>
      </c>
      <c r="B13" s="88">
        <f t="shared" si="0"/>
        <v>48000</v>
      </c>
      <c r="C13" s="88">
        <f t="shared" si="1"/>
        <v>70000</v>
      </c>
      <c r="D13" s="88">
        <f t="shared" si="2"/>
        <v>-10110.649904991491</v>
      </c>
      <c r="E13" s="11"/>
    </row>
    <row r="14" spans="1:5" s="4" customFormat="1" x14ac:dyDescent="0.2">
      <c r="A14" s="74">
        <v>4</v>
      </c>
      <c r="B14" s="88">
        <f t="shared" si="0"/>
        <v>48000</v>
      </c>
      <c r="C14" s="88">
        <f t="shared" si="1"/>
        <v>70000</v>
      </c>
      <c r="D14" s="88">
        <f t="shared" si="2"/>
        <v>-10147.804616306879</v>
      </c>
      <c r="E14" s="11"/>
    </row>
    <row r="15" spans="1:5" s="4" customFormat="1" x14ac:dyDescent="0.2">
      <c r="A15" s="74">
        <v>5</v>
      </c>
      <c r="B15" s="88">
        <f t="shared" si="0"/>
        <v>48000</v>
      </c>
      <c r="C15" s="88">
        <f t="shared" si="1"/>
        <v>70000</v>
      </c>
      <c r="D15" s="88">
        <f t="shared" si="2"/>
        <v>-10185.09586410468</v>
      </c>
      <c r="E15" s="11"/>
    </row>
    <row r="16" spans="1:5" s="4" customFormat="1" x14ac:dyDescent="0.2">
      <c r="A16" s="74">
        <v>6</v>
      </c>
      <c r="B16" s="88">
        <f t="shared" si="0"/>
        <v>48000</v>
      </c>
      <c r="C16" s="88">
        <f t="shared" si="1"/>
        <v>70000</v>
      </c>
      <c r="D16" s="88">
        <f t="shared" si="2"/>
        <v>-10222.524150130443</v>
      </c>
      <c r="E16" s="11"/>
    </row>
    <row r="17" spans="1:5" s="4" customFormat="1" x14ac:dyDescent="0.2">
      <c r="A17" s="74">
        <v>7</v>
      </c>
      <c r="B17" s="88">
        <f t="shared" si="0"/>
        <v>48000</v>
      </c>
      <c r="C17" s="88">
        <f t="shared" si="1"/>
        <v>70000</v>
      </c>
      <c r="D17" s="88">
        <f t="shared" si="2"/>
        <v>-10260.089977973537</v>
      </c>
      <c r="E17" s="11"/>
    </row>
    <row r="18" spans="1:5" s="4" customFormat="1" x14ac:dyDescent="0.2">
      <c r="A18" s="74">
        <v>8</v>
      </c>
      <c r="B18" s="88">
        <f t="shared" si="0"/>
        <v>48000</v>
      </c>
      <c r="C18" s="88">
        <f t="shared" si="1"/>
        <v>70000</v>
      </c>
      <c r="D18" s="88">
        <f t="shared" si="2"/>
        <v>-10297.793853073919</v>
      </c>
      <c r="E18" s="11"/>
    </row>
    <row r="19" spans="1:5" s="4" customFormat="1" x14ac:dyDescent="0.2">
      <c r="A19" s="74">
        <v>9</v>
      </c>
      <c r="B19" s="88">
        <f t="shared" si="0"/>
        <v>48000</v>
      </c>
      <c r="C19" s="88">
        <f t="shared" si="1"/>
        <v>70000</v>
      </c>
      <c r="D19" s="88">
        <f t="shared" si="2"/>
        <v>-10335.636282728958</v>
      </c>
      <c r="E19" s="11"/>
    </row>
    <row r="20" spans="1:5" s="4" customFormat="1" x14ac:dyDescent="0.2">
      <c r="A20" s="74">
        <v>10</v>
      </c>
      <c r="B20" s="88">
        <f t="shared" si="0"/>
        <v>48000</v>
      </c>
      <c r="C20" s="88">
        <f t="shared" si="1"/>
        <v>70000</v>
      </c>
      <c r="D20" s="88">
        <f t="shared" si="2"/>
        <v>-10373.617776100225</v>
      </c>
      <c r="E20" s="11"/>
    </row>
    <row r="21" spans="1:5" s="4" customFormat="1" x14ac:dyDescent="0.2">
      <c r="A21" s="74">
        <v>11</v>
      </c>
      <c r="B21" s="88">
        <f t="shared" si="0"/>
        <v>48000</v>
      </c>
      <c r="C21" s="88">
        <f t="shared" si="1"/>
        <v>70000</v>
      </c>
      <c r="D21" s="88">
        <f t="shared" si="2"/>
        <v>-10411.738844220379</v>
      </c>
      <c r="E21" s="11"/>
    </row>
    <row r="22" spans="1:5" s="4" customFormat="1" x14ac:dyDescent="0.2">
      <c r="A22" s="74">
        <v>12</v>
      </c>
      <c r="B22" s="88">
        <f t="shared" si="0"/>
        <v>50400</v>
      </c>
      <c r="C22" s="88">
        <f t="shared" si="1"/>
        <v>74900</v>
      </c>
      <c r="D22" s="88">
        <f t="shared" si="2"/>
        <v>-10450.000000000013</v>
      </c>
      <c r="E22" s="11"/>
    </row>
    <row r="23" spans="1:5" s="4" customFormat="1" x14ac:dyDescent="0.2">
      <c r="A23" s="74">
        <v>13</v>
      </c>
      <c r="B23" s="88">
        <f t="shared" si="0"/>
        <v>50400</v>
      </c>
      <c r="C23" s="88">
        <f t="shared" si="1"/>
        <v>74900</v>
      </c>
      <c r="D23" s="88">
        <f t="shared" si="2"/>
        <v>-10488.401758234579</v>
      </c>
      <c r="E23" s="11"/>
    </row>
    <row r="24" spans="1:5" s="4" customFormat="1" x14ac:dyDescent="0.2">
      <c r="A24" s="74">
        <v>14</v>
      </c>
      <c r="B24" s="88">
        <f t="shared" si="0"/>
        <v>50400</v>
      </c>
      <c r="C24" s="88">
        <f t="shared" si="1"/>
        <v>74900</v>
      </c>
      <c r="D24" s="88">
        <f t="shared" si="2"/>
        <v>-10526.944635611297</v>
      </c>
      <c r="E24" s="11"/>
    </row>
    <row r="25" spans="1:5" s="4" customFormat="1" x14ac:dyDescent="0.2">
      <c r="A25" s="74">
        <v>15</v>
      </c>
      <c r="B25" s="88">
        <f t="shared" si="0"/>
        <v>50400</v>
      </c>
      <c r="C25" s="88">
        <f t="shared" si="1"/>
        <v>74900</v>
      </c>
      <c r="D25" s="88">
        <f t="shared" si="2"/>
        <v>-10565.629150716122</v>
      </c>
      <c r="E25" s="11"/>
    </row>
    <row r="26" spans="1:5" s="4" customFormat="1" x14ac:dyDescent="0.2">
      <c r="A26" s="74">
        <v>16</v>
      </c>
      <c r="B26" s="88">
        <f t="shared" si="0"/>
        <v>50400</v>
      </c>
      <c r="C26" s="88">
        <f t="shared" si="1"/>
        <v>74900</v>
      </c>
      <c r="D26" s="88">
        <f t="shared" si="2"/>
        <v>-10604.455824040702</v>
      </c>
      <c r="E26" s="11"/>
    </row>
    <row r="27" spans="1:5" s="4" customFormat="1" x14ac:dyDescent="0.2">
      <c r="A27" s="74">
        <v>17</v>
      </c>
      <c r="B27" s="88">
        <f t="shared" si="0"/>
        <v>50400</v>
      </c>
      <c r="C27" s="88">
        <f t="shared" si="1"/>
        <v>74900</v>
      </c>
      <c r="D27" s="88">
        <f t="shared" si="2"/>
        <v>-10643.425177989402</v>
      </c>
      <c r="E27" s="11"/>
    </row>
    <row r="28" spans="1:5" s="4" customFormat="1" x14ac:dyDescent="0.2">
      <c r="A28" s="74">
        <v>18</v>
      </c>
      <c r="B28" s="88">
        <f t="shared" si="0"/>
        <v>50400</v>
      </c>
      <c r="C28" s="88">
        <f t="shared" si="1"/>
        <v>74900</v>
      </c>
      <c r="D28" s="88">
        <f t="shared" si="2"/>
        <v>-10682.537736886326</v>
      </c>
      <c r="E28" s="11"/>
    </row>
    <row r="29" spans="1:5" s="4" customFormat="1" x14ac:dyDescent="0.2">
      <c r="A29" s="74">
        <v>19</v>
      </c>
      <c r="B29" s="88">
        <f t="shared" si="0"/>
        <v>50400</v>
      </c>
      <c r="C29" s="88">
        <f t="shared" si="1"/>
        <v>74900</v>
      </c>
      <c r="D29" s="88">
        <f t="shared" si="2"/>
        <v>-10721.794026982359</v>
      </c>
      <c r="E29" s="11"/>
    </row>
    <row r="30" spans="1:5" s="4" customFormat="1" x14ac:dyDescent="0.2">
      <c r="A30" s="74">
        <v>20</v>
      </c>
      <c r="B30" s="88">
        <f t="shared" si="0"/>
        <v>50400</v>
      </c>
      <c r="C30" s="88">
        <f t="shared" si="1"/>
        <v>74900</v>
      </c>
      <c r="D30" s="88">
        <f t="shared" si="2"/>
        <v>-10761.194576462261</v>
      </c>
      <c r="E30" s="11"/>
    </row>
    <row r="31" spans="1:5" s="4" customFormat="1" x14ac:dyDescent="0.2">
      <c r="A31" s="74">
        <v>21</v>
      </c>
      <c r="B31" s="88">
        <f t="shared" si="0"/>
        <v>50400</v>
      </c>
      <c r="C31" s="88">
        <f t="shared" si="1"/>
        <v>74900</v>
      </c>
      <c r="D31" s="88">
        <f t="shared" si="2"/>
        <v>-10800.739915451773</v>
      </c>
      <c r="E31" s="11"/>
    </row>
    <row r="32" spans="1:5" s="4" customFormat="1" x14ac:dyDescent="0.2">
      <c r="A32" s="74">
        <v>22</v>
      </c>
      <c r="B32" s="88">
        <f t="shared" si="0"/>
        <v>50400</v>
      </c>
      <c r="C32" s="88">
        <f t="shared" si="1"/>
        <v>74900</v>
      </c>
      <c r="D32" s="88">
        <f t="shared" si="2"/>
        <v>-10840.430576024752</v>
      </c>
      <c r="E32" s="11"/>
    </row>
    <row r="33" spans="1:5" s="4" customFormat="1" x14ac:dyDescent="0.2">
      <c r="A33" s="74">
        <v>23</v>
      </c>
      <c r="B33" s="88">
        <f t="shared" si="0"/>
        <v>50400</v>
      </c>
      <c r="C33" s="88">
        <f t="shared" si="1"/>
        <v>74900</v>
      </c>
      <c r="D33" s="88">
        <f t="shared" si="2"/>
        <v>-10880.26709221031</v>
      </c>
      <c r="E33" s="11"/>
    </row>
    <row r="34" spans="1:5" s="4" customFormat="1" x14ac:dyDescent="0.2">
      <c r="A34" s="74">
        <v>24</v>
      </c>
      <c r="B34" s="88">
        <f t="shared" si="0"/>
        <v>52920</v>
      </c>
      <c r="C34" s="88">
        <f t="shared" si="1"/>
        <v>80143</v>
      </c>
      <c r="D34" s="88">
        <f t="shared" si="2"/>
        <v>-10920.250000000027</v>
      </c>
      <c r="E34" s="11"/>
    </row>
    <row r="35" spans="1:5" s="4" customFormat="1" x14ac:dyDescent="0.2">
      <c r="A35" s="74">
        <v>25</v>
      </c>
      <c r="B35" s="88">
        <f t="shared" si="0"/>
        <v>52920</v>
      </c>
      <c r="C35" s="88">
        <f t="shared" si="1"/>
        <v>80143</v>
      </c>
      <c r="D35" s="88">
        <f t="shared" si="2"/>
        <v>-10960.379837355147</v>
      </c>
      <c r="E35" s="11"/>
    </row>
    <row r="36" spans="1:5" s="4" customFormat="1" x14ac:dyDescent="0.2">
      <c r="A36" s="26"/>
      <c r="B36" s="26"/>
      <c r="C36" s="71"/>
      <c r="D36" s="26"/>
      <c r="E36" s="11"/>
    </row>
    <row r="37" spans="1:5" s="4" customFormat="1" x14ac:dyDescent="0.2">
      <c r="A37" s="26" t="str">
        <f ca="1">"'Anchor' formula in "&amp;ADDRESS(ROW(B11),COLUMN(B11),4)&amp;" is   &gt;&gt;&gt;   "&amp;_xlfn.FORMULATEXT(B11)</f>
        <v>'Anchor' formula in B11 is   &gt;&gt;&gt;   =IF(MOD($A11-1,12)=0,B10,-FV(B$7,INT($A11/12),0,B$6,0))</v>
      </c>
      <c r="B37" s="26"/>
      <c r="C37" s="71"/>
      <c r="D37" s="26"/>
      <c r="E37" s="11"/>
    </row>
    <row r="38" spans="1:5" s="4" customFormat="1" x14ac:dyDescent="0.2">
      <c r="A38" s="26" t="str">
        <f ca="1">"'Anchor' formula in "&amp;ADDRESS(ROW(C11),COLUMN(C11),4)&amp;" is   &gt;&gt;&gt;   "&amp;_xlfn.FORMULATEXT(C11)</f>
        <v>'Anchor' formula in C11 is   &gt;&gt;&gt;   =IF(MOD($A11-1,12)=0,C10,-FV(C$7,INT($A11/12),0,C$6,0))</v>
      </c>
      <c r="B38" s="26"/>
      <c r="C38" s="71"/>
      <c r="D38" s="26"/>
      <c r="E38" s="11"/>
    </row>
    <row r="39" spans="1:5" s="4" customFormat="1" x14ac:dyDescent="0.2">
      <c r="A39" s="26" t="str">
        <f ca="1">"'Anchor' formula in "&amp;ADDRESS(ROW(D11),COLUMN(D11),4)&amp;" is   &gt;&gt;&gt;   "&amp;_xlfn.FORMULATEXT(D11)</f>
        <v>'Anchor' formula in D11 is   &gt;&gt;&gt;   =-FV((1+D$7)^(1/12)-1,$A11,0,D$6,0)</v>
      </c>
      <c r="B39" s="26"/>
      <c r="C39" s="71"/>
      <c r="D39" s="26"/>
      <c r="E39" s="11"/>
    </row>
    <row r="40" spans="1:5" s="4" customFormat="1" x14ac:dyDescent="0.2">
      <c r="A40" s="26"/>
      <c r="B40" s="26"/>
      <c r="C40" s="71"/>
      <c r="D40" s="26"/>
      <c r="E40" s="11"/>
    </row>
    <row r="41" spans="1:5" s="4" customFormat="1" x14ac:dyDescent="0.2">
      <c r="A41" s="26"/>
      <c r="B41" s="26"/>
      <c r="C41" s="71"/>
      <c r="D41" s="26"/>
      <c r="E41" s="11"/>
    </row>
    <row r="42" spans="1:5" s="4" customFormat="1" x14ac:dyDescent="0.2">
      <c r="A42" s="26" t="s">
        <v>6</v>
      </c>
      <c r="B42" s="26"/>
      <c r="C42" s="71"/>
      <c r="D42" s="26"/>
      <c r="E42" s="11"/>
    </row>
    <row r="43" spans="1:5" s="4" customFormat="1" x14ac:dyDescent="0.2">
      <c r="A43" s="26" t="s">
        <v>5</v>
      </c>
      <c r="B43" s="26"/>
      <c r="C43" s="71"/>
      <c r="D43" s="26"/>
      <c r="E43" s="11"/>
    </row>
    <row r="44" spans="1:5" s="4" customFormat="1" x14ac:dyDescent="0.2">
      <c r="A44" s="26" t="s">
        <v>4</v>
      </c>
      <c r="B44" s="26"/>
      <c r="C44" s="71"/>
      <c r="D44" s="26"/>
      <c r="E44" s="11"/>
    </row>
    <row r="45" spans="1:5" x14ac:dyDescent="0.2">
      <c r="A45" s="11"/>
      <c r="B45" s="69"/>
      <c r="C45" s="6"/>
      <c r="D45" s="6"/>
      <c r="E45"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FV</vt:lpstr>
      <vt:lpstr>Example 1</vt:lpstr>
      <vt:lpstr>Example 2</vt:lpstr>
      <vt:lpstr>Example 3</vt:lpstr>
      <vt:lpstr>Example 4</vt:lpstr>
      <vt:lpstr>Example 5</vt:lpstr>
      <vt:lpstr>Example 6</vt:lpstr>
      <vt:lpstr>Example 7</vt:lpstr>
      <vt:lpstr>Example 8</vt:lpstr>
      <vt:lpstr>Example 9</vt:lpstr>
      <vt:lpstr>Example 10</vt:lpstr>
      <vt:lpstr>Example 11</vt:lpstr>
      <vt:lpstr>Example 12</vt:lpstr>
      <vt:lpstr>Example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2013-06-02T18:06:36Z</dcterms:created>
  <dcterms:modified xsi:type="dcterms:W3CDTF">2020-08-26T14:09:36Z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573792955</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